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7B7E238C-DCDD-4B90-A3C0-6BCA3D7E88D0}" xr6:coauthVersionLast="43" xr6:coauthVersionMax="43" xr10:uidLastSave="{00000000-0000-0000-0000-000000000000}"/>
  <bookViews>
    <workbookView xWindow="-28920" yWindow="-120" windowWidth="29040" windowHeight="15840" activeTab="7" xr2:uid="{00000000-000D-0000-FFFF-FFFF00000000}"/>
  </bookViews>
  <sheets>
    <sheet name="Poloha" sheetId="1" r:id="rId1"/>
    <sheet name="Hodnoty" sheetId="2" r:id="rId2"/>
    <sheet name="Cas" sheetId="3" r:id="rId3"/>
    <sheet name="RR-In" sheetId="4" r:id="rId4"/>
    <sheet name="RR-Au" sheetId="5" r:id="rId5"/>
    <sheet name="RR-Vonkajsie" sheetId="6" r:id="rId6"/>
    <sheet name="RR-Droty" sheetId="8" r:id="rId7"/>
    <sheet name="RR-MCNP" sheetId="7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" i="5" l="1"/>
  <c r="L23" i="6"/>
  <c r="I23" i="6"/>
  <c r="H23" i="6"/>
  <c r="L22" i="6"/>
  <c r="I22" i="6"/>
  <c r="H22" i="6"/>
  <c r="L21" i="6"/>
  <c r="I21" i="6"/>
  <c r="H21" i="6"/>
  <c r="L20" i="6"/>
  <c r="I20" i="6"/>
  <c r="H20" i="6"/>
  <c r="L19" i="6"/>
  <c r="I19" i="6"/>
  <c r="H19" i="6"/>
  <c r="L18" i="6"/>
  <c r="I18" i="6"/>
  <c r="H18" i="6"/>
  <c r="L17" i="6"/>
  <c r="I17" i="6"/>
  <c r="H17" i="6"/>
  <c r="L16" i="6"/>
  <c r="I16" i="6"/>
  <c r="H16" i="6"/>
  <c r="L15" i="6"/>
  <c r="I15" i="6"/>
  <c r="H15" i="6"/>
  <c r="L14" i="6"/>
  <c r="I14" i="6"/>
  <c r="H14" i="6"/>
  <c r="L13" i="6"/>
  <c r="I13" i="6"/>
  <c r="H13" i="6"/>
  <c r="L12" i="6"/>
  <c r="I12" i="6"/>
  <c r="H12" i="6"/>
  <c r="W11" i="6"/>
  <c r="V11" i="6"/>
  <c r="L11" i="6"/>
  <c r="I11" i="6"/>
  <c r="H11" i="6"/>
  <c r="W10" i="6"/>
  <c r="X10" i="6" s="1"/>
  <c r="Y10" i="6" s="1"/>
  <c r="V10" i="6"/>
  <c r="L10" i="6"/>
  <c r="I10" i="6"/>
  <c r="H10" i="6"/>
  <c r="X9" i="6"/>
  <c r="Y9" i="6" s="1"/>
  <c r="W9" i="6"/>
  <c r="V9" i="6"/>
  <c r="L9" i="6"/>
  <c r="I9" i="6"/>
  <c r="H9" i="6"/>
  <c r="W8" i="6"/>
  <c r="V8" i="6"/>
  <c r="L8" i="6"/>
  <c r="I8" i="6"/>
  <c r="H8" i="6"/>
  <c r="W7" i="6"/>
  <c r="X7" i="6" s="1"/>
  <c r="Y7" i="6" s="1"/>
  <c r="V7" i="6"/>
  <c r="L7" i="6"/>
  <c r="I7" i="6"/>
  <c r="H7" i="6"/>
  <c r="X6" i="6"/>
  <c r="Y6" i="6" s="1"/>
  <c r="W6" i="6"/>
  <c r="V6" i="6"/>
  <c r="L6" i="6"/>
  <c r="I6" i="6"/>
  <c r="H6" i="6"/>
  <c r="T1" i="6"/>
  <c r="X11" i="6" s="1"/>
  <c r="Y11" i="6" s="1"/>
  <c r="R1" i="6"/>
  <c r="C1" i="6"/>
  <c r="E1" i="6" s="1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I6" i="5"/>
  <c r="H6" i="5"/>
  <c r="I5" i="5"/>
  <c r="H5" i="5"/>
  <c r="I4" i="5"/>
  <c r="H4" i="5"/>
  <c r="C1" i="5"/>
  <c r="E1" i="5" s="1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  <c r="F2" i="3"/>
  <c r="E2" i="3"/>
  <c r="C26" i="6" l="1"/>
  <c r="J23" i="6"/>
  <c r="K23" i="6" s="1"/>
  <c r="J20" i="6"/>
  <c r="K20" i="6" s="1"/>
  <c r="J11" i="6"/>
  <c r="K11" i="6" s="1"/>
  <c r="J22" i="6"/>
  <c r="K22" i="6" s="1"/>
  <c r="J16" i="6"/>
  <c r="K16" i="6" s="1"/>
  <c r="J13" i="6"/>
  <c r="K13" i="6" s="1"/>
  <c r="J10" i="6"/>
  <c r="K10" i="6" s="1"/>
  <c r="J21" i="6"/>
  <c r="K21" i="6" s="1"/>
  <c r="M21" i="6" s="1"/>
  <c r="J18" i="6"/>
  <c r="K18" i="6" s="1"/>
  <c r="J15" i="6"/>
  <c r="K15" i="6" s="1"/>
  <c r="J12" i="6"/>
  <c r="K12" i="6" s="1"/>
  <c r="M12" i="6" s="1"/>
  <c r="J9" i="6"/>
  <c r="K9" i="6" s="1"/>
  <c r="M9" i="6" s="1"/>
  <c r="J6" i="6"/>
  <c r="K6" i="6" s="1"/>
  <c r="J17" i="6"/>
  <c r="K17" i="6" s="1"/>
  <c r="J14" i="6"/>
  <c r="K14" i="6" s="1"/>
  <c r="J8" i="6"/>
  <c r="K8" i="6" s="1"/>
  <c r="J19" i="6"/>
  <c r="K19" i="6" s="1"/>
  <c r="J7" i="6"/>
  <c r="K7" i="6" s="1"/>
  <c r="X8" i="6"/>
  <c r="Y8" i="6" s="1"/>
  <c r="C27" i="6" s="1"/>
  <c r="J15" i="5"/>
  <c r="K15" i="5" s="1"/>
  <c r="J14" i="5"/>
  <c r="K14" i="5" s="1"/>
  <c r="J13" i="5"/>
  <c r="K13" i="5" s="1"/>
  <c r="J12" i="5"/>
  <c r="K12" i="5" s="1"/>
  <c r="J11" i="5"/>
  <c r="K11" i="5" s="1"/>
  <c r="J10" i="5"/>
  <c r="K10" i="5" s="1"/>
  <c r="J9" i="5"/>
  <c r="K9" i="5" s="1"/>
  <c r="J8" i="5"/>
  <c r="K8" i="5" s="1"/>
  <c r="J7" i="5"/>
  <c r="K7" i="5" s="1"/>
  <c r="J6" i="5"/>
  <c r="K6" i="5" s="1"/>
  <c r="J5" i="5"/>
  <c r="K5" i="5" s="1"/>
  <c r="J4" i="5"/>
  <c r="K4" i="5" s="1"/>
  <c r="M15" i="6" l="1"/>
  <c r="B27" i="6" s="1"/>
  <c r="M6" i="6"/>
  <c r="M18" i="6"/>
  <c r="B26" i="6" s="1"/>
</calcChain>
</file>

<file path=xl/sharedStrings.xml><?xml version="1.0" encoding="utf-8"?>
<sst xmlns="http://schemas.openxmlformats.org/spreadsheetml/2006/main" count="470" uniqueCount="137">
  <si>
    <t>Čas konca ožarovania</t>
  </si>
  <si>
    <t xml:space="preserve">Celková poloha </t>
  </si>
  <si>
    <t>Poloha v papiery</t>
  </si>
  <si>
    <t>Materiál</t>
  </si>
  <si>
    <t>Váha (g)</t>
  </si>
  <si>
    <t>Dátum</t>
  </si>
  <si>
    <t>Zadná vonkajšia</t>
  </si>
  <si>
    <t>Dolná s Cd-bližšie</t>
  </si>
  <si>
    <t>In</t>
  </si>
  <si>
    <t>Horná bez Cd-bližšie</t>
  </si>
  <si>
    <t>Dolná s Cd</t>
  </si>
  <si>
    <t>Au</t>
  </si>
  <si>
    <t>Horná bez CD</t>
  </si>
  <si>
    <t>Pravá vonkajšia</t>
  </si>
  <si>
    <t>Horná</t>
  </si>
  <si>
    <t>Dolná</t>
  </si>
  <si>
    <t>Zdroj vonkajšia</t>
  </si>
  <si>
    <t>3A vnútorná</t>
  </si>
  <si>
    <t>4A vnútorná</t>
  </si>
  <si>
    <t>IIIα vnútorná</t>
  </si>
  <si>
    <t>Ľavá vonkajšia</t>
  </si>
  <si>
    <t>Horná bez CD-bližšie</t>
  </si>
  <si>
    <t>Horná bez Cd</t>
  </si>
  <si>
    <t>3C vnútorná</t>
  </si>
  <si>
    <t>4C cnútorná</t>
  </si>
  <si>
    <r>
      <t>III</t>
    </r>
    <r>
      <rPr>
        <sz val="11"/>
        <color theme="1"/>
        <rFont val="Calibri"/>
        <family val="2"/>
        <charset val="238"/>
      </rPr>
      <t>γ</t>
    </r>
    <r>
      <rPr>
        <sz val="11"/>
        <color theme="1"/>
        <rFont val="Calibri"/>
        <family val="2"/>
        <scheme val="minor"/>
      </rPr>
      <t xml:space="preserve"> vnútorná</t>
    </r>
  </si>
  <si>
    <t>3E vnútorná</t>
  </si>
  <si>
    <t>4E cnútorná</t>
  </si>
  <si>
    <r>
      <t>III</t>
    </r>
    <r>
      <rPr>
        <sz val="11"/>
        <color theme="1"/>
        <rFont val="Calibri"/>
        <family val="2"/>
        <charset val="238"/>
      </rPr>
      <t>ε</t>
    </r>
    <r>
      <rPr>
        <sz val="11"/>
        <color theme="1"/>
        <rFont val="Calibri"/>
        <family val="2"/>
        <scheme val="minor"/>
      </rPr>
      <t xml:space="preserve"> vnútorná</t>
    </r>
  </si>
  <si>
    <r>
      <t>II</t>
    </r>
    <r>
      <rPr>
        <sz val="11"/>
        <color theme="1"/>
        <rFont val="Calibri"/>
        <family val="2"/>
        <charset val="238"/>
      </rPr>
      <t>ε</t>
    </r>
    <r>
      <rPr>
        <sz val="11"/>
        <color theme="1"/>
        <rFont val="Calibri"/>
        <family val="2"/>
        <scheme val="minor"/>
      </rPr>
      <t xml:space="preserve"> vnútorná</t>
    </r>
  </si>
  <si>
    <t>Drot 0-6 cm od spodu</t>
  </si>
  <si>
    <t>Drot 24-30 cm od spodu</t>
  </si>
  <si>
    <t>Drot 12-18 cm od spodu</t>
  </si>
  <si>
    <t>Drot 6-12 cm od spodu</t>
  </si>
  <si>
    <t>Drot 18-24 cm od spodu</t>
  </si>
  <si>
    <r>
      <t>II</t>
    </r>
    <r>
      <rPr>
        <sz val="11"/>
        <color theme="1"/>
        <rFont val="Calibri"/>
        <family val="2"/>
        <charset val="238"/>
      </rPr>
      <t>γ</t>
    </r>
    <r>
      <rPr>
        <sz val="11"/>
        <color theme="1"/>
        <rFont val="Calibri"/>
        <family val="2"/>
        <scheme val="minor"/>
      </rPr>
      <t xml:space="preserve"> vnútorná</t>
    </r>
  </si>
  <si>
    <r>
      <t>II</t>
    </r>
    <r>
      <rPr>
        <sz val="11"/>
        <color theme="1"/>
        <rFont val="Calibri"/>
        <family val="2"/>
        <charset val="238"/>
      </rPr>
      <t>α</t>
    </r>
    <r>
      <rPr>
        <sz val="11"/>
        <color theme="1"/>
        <rFont val="Calibri"/>
        <family val="2"/>
        <scheme val="minor"/>
      </rPr>
      <t xml:space="preserve"> vnútorná</t>
    </r>
  </si>
  <si>
    <t>Číslo poradia/súboru</t>
  </si>
  <si>
    <t>Energia (keV)</t>
  </si>
  <si>
    <t>Čistá plocha (-)</t>
  </si>
  <si>
    <t>Nejistota plochy (%)</t>
  </si>
  <si>
    <t>Real time (s)</t>
  </si>
  <si>
    <t>Live time (s)</t>
  </si>
  <si>
    <t>Začiatok</t>
  </si>
  <si>
    <t>1A</t>
  </si>
  <si>
    <t>1B</t>
  </si>
  <si>
    <t>1C</t>
  </si>
  <si>
    <t>1C cez noc</t>
  </si>
  <si>
    <t>1D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</si>
  <si>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</si>
  <si>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</si>
  <si>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</si>
  <si>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</si>
  <si>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</si>
  <si>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</si>
  <si>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</si>
  <si>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</si>
  <si>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</si>
  <si>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</si>
  <si>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</si>
  <si>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</si>
  <si>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7C</t>
  </si>
  <si>
    <t>7D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</si>
  <si>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</si>
  <si>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</si>
  <si>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</si>
  <si>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</si>
  <si>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</si>
  <si>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</si>
  <si>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</si>
  <si>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</si>
  <si>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</si>
  <si>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</si>
  <si>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</si>
  <si>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</si>
  <si>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</si>
  <si>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</si>
  <si>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14C</t>
  </si>
  <si>
    <t>14D</t>
  </si>
  <si>
    <t>14E</t>
  </si>
  <si>
    <t>14F</t>
  </si>
  <si>
    <t>14G</t>
  </si>
  <si>
    <t>15A</t>
  </si>
  <si>
    <t>15B</t>
  </si>
  <si>
    <t>15C</t>
  </si>
  <si>
    <t>15D</t>
  </si>
  <si>
    <t>15E</t>
  </si>
  <si>
    <t>15F</t>
  </si>
  <si>
    <t>15G</t>
  </si>
  <si>
    <t>16A</t>
  </si>
  <si>
    <t>16B</t>
  </si>
  <si>
    <t>16C</t>
  </si>
  <si>
    <t>16D</t>
  </si>
  <si>
    <t>16E</t>
  </si>
  <si>
    <t>16F</t>
  </si>
  <si>
    <t>16G</t>
  </si>
  <si>
    <t>Začiatok ožarovania</t>
  </si>
  <si>
    <t>Koniec ožarovania</t>
  </si>
  <si>
    <t>Začiatok merania</t>
  </si>
  <si>
    <t>Čas očarovania (h)</t>
  </si>
  <si>
    <t>Čas medzi (s)</t>
  </si>
  <si>
    <t>Indium</t>
  </si>
  <si>
    <t>T1/2 (s)</t>
  </si>
  <si>
    <t>λ</t>
  </si>
  <si>
    <t>Číslo</t>
  </si>
  <si>
    <t>Poloha</t>
  </si>
  <si>
    <t>Plocha</t>
  </si>
  <si>
    <t>Live time(s)</t>
  </si>
  <si>
    <t>Čas očarovania (s)</t>
  </si>
  <si>
    <t>RR (at./s)</t>
  </si>
  <si>
    <t>RR (at./s*g)</t>
  </si>
  <si>
    <t>Neistoty plochy</t>
  </si>
  <si>
    <t>RRcelk (at./s*g)</t>
  </si>
  <si>
    <t>IIα</t>
  </si>
  <si>
    <t xml:space="preserve">IIγ </t>
  </si>
  <si>
    <t>IIε</t>
  </si>
  <si>
    <t>3C</t>
  </si>
  <si>
    <t>3E</t>
  </si>
  <si>
    <t>IIIα</t>
  </si>
  <si>
    <t xml:space="preserve">IIIγ </t>
  </si>
  <si>
    <t>IIIε</t>
  </si>
  <si>
    <t>4C</t>
  </si>
  <si>
    <t>4E</t>
  </si>
  <si>
    <t>Zlato</t>
  </si>
  <si>
    <t>Zdroj</t>
  </si>
  <si>
    <t>Pravá</t>
  </si>
  <si>
    <t>Ľavá</t>
  </si>
  <si>
    <t>Ľavá-Cd</t>
  </si>
  <si>
    <t>Zadná-Cd</t>
  </si>
  <si>
    <t>Zadná</t>
  </si>
  <si>
    <t>Spektrálny Index</t>
  </si>
  <si>
    <t>K</t>
  </si>
  <si>
    <t>RRabs (-)</t>
  </si>
  <si>
    <t>RRabs (at./s*g)</t>
  </si>
  <si>
    <t>δ (%)</t>
  </si>
  <si>
    <t>ε (-)</t>
  </si>
  <si>
    <r>
      <t>λ (s</t>
    </r>
    <r>
      <rPr>
        <vertAlign val="superscript"/>
        <sz val="11"/>
        <color theme="1"/>
        <rFont val="Times New Roman"/>
        <family val="1"/>
        <charset val="238"/>
      </rPr>
      <t>-1</t>
    </r>
    <r>
      <rPr>
        <sz val="11"/>
        <color theme="1"/>
        <rFont val="Times New Roman"/>
        <family val="1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</si>
</sst>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h:mm;@"/>
    <numFmt numFmtId="165" formatCode="0.0000"/>
    <numFmt numFmtId="166" formatCode="0.0"/>
    <numFmt numFmtId="167" formatCode="[$-F400]h:mm:ss\ AM/PM"/>
    <numFmt numFmtId="168" formatCode="d/m/yy\ h:mm;@"/>
    <numFmt numFmtId="169" formatCode="0.00000"/>
    <numFmt numFmtId="170" formatCode="0.000"/>
    <numFmt numFmtId="171" formatCode="0.00000E+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2F2F2F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vertAlign val="superscript"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right" vertical="center"/>
    </xf>
    <xf numFmtId="167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right" vertical="center"/>
    </xf>
    <xf numFmtId="16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right" vertical="center"/>
    </xf>
    <xf numFmtId="21" fontId="0" fillId="0" borderId="2" xfId="0" applyNumberFormat="1" applyBorder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66" fontId="0" fillId="0" borderId="2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168" fontId="0" fillId="0" borderId="0" xfId="0" applyNumberFormat="1"/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68" fontId="0" fillId="0" borderId="1" xfId="0" applyNumberFormat="1" applyBorder="1" applyAlignment="1">
      <alignment vertical="center"/>
    </xf>
    <xf numFmtId="168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68" fontId="0" fillId="0" borderId="0" xfId="0" applyNumberFormat="1" applyAlignment="1">
      <alignment vertical="center" wrapText="1"/>
    </xf>
    <xf numFmtId="0" fontId="4" fillId="0" borderId="0" xfId="0" applyFont="1"/>
    <xf numFmtId="1" fontId="0" fillId="0" borderId="0" xfId="0" applyNumberFormat="1"/>
    <xf numFmtId="169" fontId="0" fillId="0" borderId="0" xfId="0" applyNumberFormat="1"/>
    <xf numFmtId="170" fontId="0" fillId="0" borderId="0" xfId="0" applyNumberFormat="1" applyAlignment="1">
      <alignment horizontal="right" vertical="center"/>
    </xf>
    <xf numFmtId="170" fontId="0" fillId="0" borderId="0" xfId="0" applyNumberFormat="1"/>
    <xf numFmtId="0" fontId="2" fillId="0" borderId="0" xfId="0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" fillId="0" borderId="0" xfId="0" applyFont="1"/>
    <xf numFmtId="16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71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tekto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oha"/>
      <sheetName val="Hodnoty"/>
      <sheetName val="Cas"/>
      <sheetName val="Tabulky"/>
      <sheetName val="Graf1"/>
      <sheetName val="RR-In"/>
      <sheetName val="RR-Au"/>
      <sheetName val="Vonkajšie"/>
      <sheetName val="Droty"/>
      <sheetName val="MCNP"/>
      <sheetName val="Grafy"/>
      <sheetName val="Skratky"/>
    </sheetNames>
    <sheetDataSet>
      <sheetData sheetId="0"/>
      <sheetData sheetId="1">
        <row r="2">
          <cell r="E2">
            <v>15.2</v>
          </cell>
        </row>
        <row r="3">
          <cell r="E3">
            <v>33.4</v>
          </cell>
        </row>
        <row r="4">
          <cell r="E4">
            <v>31.2</v>
          </cell>
        </row>
        <row r="5">
          <cell r="E5">
            <v>34.6</v>
          </cell>
        </row>
        <row r="6">
          <cell r="E6">
            <v>21.7</v>
          </cell>
        </row>
        <row r="7">
          <cell r="E7">
            <v>25.2</v>
          </cell>
        </row>
        <row r="11">
          <cell r="E11">
            <v>16.8</v>
          </cell>
        </row>
        <row r="12">
          <cell r="E12">
            <v>18</v>
          </cell>
        </row>
        <row r="13">
          <cell r="E13">
            <v>11.7</v>
          </cell>
        </row>
        <row r="15">
          <cell r="E15">
            <v>7.1</v>
          </cell>
        </row>
        <row r="16">
          <cell r="E16">
            <v>7.7</v>
          </cell>
        </row>
        <row r="17">
          <cell r="E17">
            <v>6.9</v>
          </cell>
        </row>
        <row r="31">
          <cell r="E31">
            <v>10.7</v>
          </cell>
        </row>
        <row r="32">
          <cell r="E32">
            <v>10.8</v>
          </cell>
        </row>
        <row r="33">
          <cell r="E33">
            <v>9.1</v>
          </cell>
        </row>
        <row r="34">
          <cell r="E34">
            <v>17.5</v>
          </cell>
        </row>
        <row r="35">
          <cell r="E35">
            <v>18.2</v>
          </cell>
        </row>
        <row r="36">
          <cell r="E36">
            <v>14.2</v>
          </cell>
        </row>
      </sheetData>
      <sheetData sheetId="2">
        <row r="2">
          <cell r="E2">
            <v>214.30000000004657</v>
          </cell>
          <cell r="F2">
            <v>334.99999972991645</v>
          </cell>
        </row>
        <row r="3">
          <cell r="E3">
            <v>214.30000000004657</v>
          </cell>
          <cell r="F3">
            <v>1823.9999995334074</v>
          </cell>
        </row>
        <row r="4">
          <cell r="E4">
            <v>214.30000000004657</v>
          </cell>
          <cell r="F4">
            <v>3164.9999999441206</v>
          </cell>
        </row>
        <row r="5">
          <cell r="E5">
            <v>214.30000000004657</v>
          </cell>
          <cell r="F5">
            <v>4471.9999999506399</v>
          </cell>
        </row>
        <row r="6">
          <cell r="E6">
            <v>215.91666666674428</v>
          </cell>
          <cell r="F6">
            <v>118.99999952875078</v>
          </cell>
        </row>
        <row r="7">
          <cell r="E7">
            <v>215.91666666674428</v>
          </cell>
          <cell r="F7">
            <v>1418.9999997848645</v>
          </cell>
        </row>
        <row r="8">
          <cell r="E8">
            <v>216.68333333329065</v>
          </cell>
          <cell r="F8">
            <v>74.000000325031579</v>
          </cell>
        </row>
        <row r="9">
          <cell r="E9">
            <v>216.68333333329065</v>
          </cell>
          <cell r="F9">
            <v>1353.0000000726432</v>
          </cell>
        </row>
        <row r="11">
          <cell r="E11">
            <v>235.28333333332557</v>
          </cell>
          <cell r="F11">
            <v>1448.0000002775341</v>
          </cell>
        </row>
        <row r="13">
          <cell r="E13">
            <v>236.08333333331393</v>
          </cell>
          <cell r="F13">
            <v>1340.0000001769513</v>
          </cell>
        </row>
        <row r="15">
          <cell r="E15">
            <v>236.85000000003492</v>
          </cell>
          <cell r="F15">
            <v>1385.0000000093132</v>
          </cell>
        </row>
        <row r="16">
          <cell r="E16">
            <v>238.45000000001164</v>
          </cell>
          <cell r="F16">
            <v>49.000000138767064</v>
          </cell>
        </row>
        <row r="17">
          <cell r="E17">
            <v>238.45000000001164</v>
          </cell>
          <cell r="F17">
            <v>1367.000000202097</v>
          </cell>
        </row>
        <row r="18">
          <cell r="E18">
            <v>238.45000000001164</v>
          </cell>
          <cell r="F18">
            <v>2655.0000001676381</v>
          </cell>
        </row>
        <row r="19">
          <cell r="E19">
            <v>238.45000000001164</v>
          </cell>
          <cell r="F19">
            <v>3965.0000002468005</v>
          </cell>
        </row>
        <row r="21">
          <cell r="E21">
            <v>239.96666666673264</v>
          </cell>
          <cell r="F21">
            <v>1392.9999999934807</v>
          </cell>
        </row>
        <row r="23">
          <cell r="E23">
            <v>240.79999999998836</v>
          </cell>
          <cell r="F23">
            <v>1397.9999999050051</v>
          </cell>
        </row>
        <row r="25">
          <cell r="E25">
            <v>241.56666666670935</v>
          </cell>
          <cell r="F25">
            <v>1513.9999999897555</v>
          </cell>
        </row>
        <row r="27">
          <cell r="E27">
            <v>242.34999999997672</v>
          </cell>
          <cell r="F27">
            <v>1440.0000002933666</v>
          </cell>
        </row>
        <row r="29">
          <cell r="E29">
            <v>243.14999999996508</v>
          </cell>
          <cell r="F29">
            <v>1402.9999998165295</v>
          </cell>
        </row>
        <row r="31">
          <cell r="E31">
            <v>243.93333333340706</v>
          </cell>
          <cell r="F31">
            <v>1374.9999995576218</v>
          </cell>
        </row>
        <row r="38">
          <cell r="E38">
            <v>259.23333333333721</v>
          </cell>
          <cell r="F38">
            <v>4218.0000002961606</v>
          </cell>
        </row>
        <row r="45">
          <cell r="E45">
            <v>260.75000000005821</v>
          </cell>
          <cell r="F45">
            <v>4230.9999995632097</v>
          </cell>
        </row>
        <row r="52">
          <cell r="E52">
            <v>262.25000000005821</v>
          </cell>
          <cell r="F52">
            <v>4190.0000000372529</v>
          </cell>
        </row>
      </sheetData>
      <sheetData sheetId="3"/>
      <sheetData sheetId="5">
        <row r="15">
          <cell r="S15">
            <v>3.4842517470444201E-2</v>
          </cell>
        </row>
        <row r="16">
          <cell r="S16">
            <v>8.3262833946557563E-3</v>
          </cell>
        </row>
        <row r="17">
          <cell r="S17">
            <v>5.594938236947497E-3</v>
          </cell>
        </row>
      </sheetData>
      <sheetData sheetId="6">
        <row r="1">
          <cell r="G1">
            <v>3.5247552107321674E-2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workbookViewId="0">
      <selection activeCell="J11" sqref="J11"/>
    </sheetView>
  </sheetViews>
  <sheetFormatPr defaultRowHeight="15" x14ac:dyDescent="0.25"/>
  <cols>
    <col min="1" max="1" width="13.85546875" customWidth="1"/>
    <col min="3" max="3" width="23.5703125" customWidth="1"/>
    <col min="6" max="6" width="12.28515625" customWidth="1"/>
  </cols>
  <sheetData>
    <row r="1" spans="1:6" ht="36.7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 x14ac:dyDescent="0.25">
      <c r="A2" s="3">
        <v>0.5229166666666667</v>
      </c>
      <c r="B2" s="4" t="s">
        <v>6</v>
      </c>
      <c r="C2" s="5" t="s">
        <v>7</v>
      </c>
      <c r="D2" s="5" t="s">
        <v>8</v>
      </c>
      <c r="E2" s="6">
        <v>0.74590000000000001</v>
      </c>
      <c r="F2" s="7">
        <v>43579</v>
      </c>
    </row>
    <row r="3" spans="1:6" x14ac:dyDescent="0.25">
      <c r="A3" s="3"/>
      <c r="B3" s="4"/>
      <c r="C3" s="5" t="s">
        <v>9</v>
      </c>
      <c r="D3" s="5" t="s">
        <v>8</v>
      </c>
      <c r="E3" s="6">
        <v>0.747</v>
      </c>
      <c r="F3" s="7"/>
    </row>
    <row r="4" spans="1:6" x14ac:dyDescent="0.25">
      <c r="A4" s="3"/>
      <c r="B4" s="4"/>
      <c r="C4" s="5" t="s">
        <v>10</v>
      </c>
      <c r="D4" s="5" t="s">
        <v>11</v>
      </c>
      <c r="E4" s="6">
        <v>6.5838000000000001</v>
      </c>
      <c r="F4" s="7"/>
    </row>
    <row r="5" spans="1:6" x14ac:dyDescent="0.25">
      <c r="A5" s="3"/>
      <c r="B5" s="4"/>
      <c r="C5" s="5" t="s">
        <v>12</v>
      </c>
      <c r="D5" s="5" t="s">
        <v>11</v>
      </c>
      <c r="E5" s="6">
        <v>3.1686000000000001</v>
      </c>
      <c r="F5" s="7"/>
    </row>
    <row r="6" spans="1:6" x14ac:dyDescent="0.25">
      <c r="A6" s="3">
        <v>0.59027777777777779</v>
      </c>
      <c r="B6" s="4" t="s">
        <v>13</v>
      </c>
      <c r="C6" s="5" t="s">
        <v>14</v>
      </c>
      <c r="D6" s="5" t="s">
        <v>8</v>
      </c>
      <c r="E6" s="6">
        <v>0.746</v>
      </c>
      <c r="F6" s="7"/>
    </row>
    <row r="7" spans="1:6" x14ac:dyDescent="0.25">
      <c r="A7" s="3"/>
      <c r="B7" s="4"/>
      <c r="C7" s="5" t="s">
        <v>15</v>
      </c>
      <c r="D7" s="5" t="s">
        <v>11</v>
      </c>
      <c r="E7" s="6">
        <v>1.4033</v>
      </c>
      <c r="F7" s="7"/>
    </row>
    <row r="8" spans="1:6" x14ac:dyDescent="0.25">
      <c r="A8" s="3">
        <v>0.62222222222222223</v>
      </c>
      <c r="B8" s="4" t="s">
        <v>16</v>
      </c>
      <c r="C8" s="5" t="s">
        <v>14</v>
      </c>
      <c r="D8" s="5" t="s">
        <v>8</v>
      </c>
      <c r="E8" s="6">
        <v>0.74609999999999999</v>
      </c>
      <c r="F8" s="7"/>
    </row>
    <row r="9" spans="1:6" x14ac:dyDescent="0.25">
      <c r="A9" s="8"/>
      <c r="B9" s="9"/>
      <c r="C9" s="10" t="s">
        <v>15</v>
      </c>
      <c r="D9" s="10" t="s">
        <v>11</v>
      </c>
      <c r="E9" s="11">
        <v>0.54859999999999998</v>
      </c>
      <c r="F9" s="12"/>
    </row>
    <row r="10" spans="1:6" x14ac:dyDescent="0.25">
      <c r="A10" s="3">
        <v>0.3972222222222222</v>
      </c>
      <c r="B10" s="4" t="s">
        <v>17</v>
      </c>
      <c r="C10" s="5" t="s">
        <v>14</v>
      </c>
      <c r="D10" s="5" t="s">
        <v>8</v>
      </c>
      <c r="E10" s="6">
        <v>0.74</v>
      </c>
      <c r="F10" s="13">
        <v>43580</v>
      </c>
    </row>
    <row r="11" spans="1:6" x14ac:dyDescent="0.25">
      <c r="A11" s="3"/>
      <c r="B11" s="4"/>
      <c r="C11" s="5" t="s">
        <v>15</v>
      </c>
      <c r="D11" s="5" t="s">
        <v>11</v>
      </c>
      <c r="E11" s="6">
        <v>0.52569999999999995</v>
      </c>
      <c r="F11" s="7"/>
    </row>
    <row r="12" spans="1:6" x14ac:dyDescent="0.25">
      <c r="A12" s="14">
        <v>0.43055555555555558</v>
      </c>
      <c r="B12" s="4" t="s">
        <v>18</v>
      </c>
      <c r="C12" s="5" t="s">
        <v>14</v>
      </c>
      <c r="D12" s="5" t="s">
        <v>8</v>
      </c>
      <c r="E12" s="6">
        <v>0.74199999999999999</v>
      </c>
      <c r="F12" s="7"/>
    </row>
    <row r="13" spans="1:6" x14ac:dyDescent="0.25">
      <c r="A13" s="14"/>
      <c r="B13" s="4"/>
      <c r="C13" s="5" t="s">
        <v>15</v>
      </c>
      <c r="D13" s="5" t="s">
        <v>11</v>
      </c>
      <c r="E13" s="6">
        <v>6.4100000000000004E-2</v>
      </c>
      <c r="F13" s="7"/>
    </row>
    <row r="14" spans="1:6" x14ac:dyDescent="0.25">
      <c r="A14" s="3">
        <v>0.46249999999999997</v>
      </c>
      <c r="B14" s="15" t="s">
        <v>19</v>
      </c>
      <c r="C14" s="5" t="s">
        <v>14</v>
      </c>
      <c r="D14" s="5" t="s">
        <v>8</v>
      </c>
      <c r="E14" s="6">
        <v>0.74209999999999998</v>
      </c>
      <c r="F14" s="7"/>
    </row>
    <row r="15" spans="1:6" x14ac:dyDescent="0.25">
      <c r="A15" s="3"/>
      <c r="B15" s="15"/>
      <c r="C15" s="5" t="s">
        <v>15</v>
      </c>
      <c r="D15" s="5" t="s">
        <v>11</v>
      </c>
      <c r="E15" s="6">
        <v>0.51539999999999997</v>
      </c>
      <c r="F15" s="7"/>
    </row>
    <row r="16" spans="1:6" x14ac:dyDescent="0.25">
      <c r="A16" s="3">
        <v>0.52916666666666667</v>
      </c>
      <c r="B16" s="4" t="s">
        <v>20</v>
      </c>
      <c r="C16" s="5" t="s">
        <v>21</v>
      </c>
      <c r="D16" s="5" t="s">
        <v>8</v>
      </c>
      <c r="E16" s="6">
        <v>0.74490000000000001</v>
      </c>
      <c r="F16" s="7"/>
    </row>
    <row r="17" spans="1:6" x14ac:dyDescent="0.25">
      <c r="A17" s="3"/>
      <c r="B17" s="4"/>
      <c r="C17" s="5" t="s">
        <v>7</v>
      </c>
      <c r="D17" s="5" t="s">
        <v>8</v>
      </c>
      <c r="E17" s="6">
        <v>0.74250000000000005</v>
      </c>
      <c r="F17" s="7"/>
    </row>
    <row r="18" spans="1:6" x14ac:dyDescent="0.25">
      <c r="A18" s="3"/>
      <c r="B18" s="4"/>
      <c r="C18" s="5" t="s">
        <v>22</v>
      </c>
      <c r="D18" s="5" t="s">
        <v>11</v>
      </c>
      <c r="E18" s="6">
        <v>1.3473999999999999</v>
      </c>
      <c r="F18" s="7"/>
    </row>
    <row r="19" spans="1:6" x14ac:dyDescent="0.25">
      <c r="A19" s="3"/>
      <c r="B19" s="4"/>
      <c r="C19" s="5" t="s">
        <v>10</v>
      </c>
      <c r="D19" s="5" t="s">
        <v>11</v>
      </c>
      <c r="E19" s="6">
        <v>3.1497999999999999</v>
      </c>
      <c r="F19" s="7"/>
    </row>
    <row r="20" spans="1:6" x14ac:dyDescent="0.25">
      <c r="A20" s="3">
        <v>0.59236111111111112</v>
      </c>
      <c r="B20" s="4" t="s">
        <v>23</v>
      </c>
      <c r="C20" s="5" t="s">
        <v>14</v>
      </c>
      <c r="D20" s="5" t="s">
        <v>8</v>
      </c>
      <c r="E20" s="6">
        <v>0.74690000000000001</v>
      </c>
      <c r="F20" s="7"/>
    </row>
    <row r="21" spans="1:6" x14ac:dyDescent="0.25">
      <c r="A21" s="3"/>
      <c r="B21" s="4"/>
      <c r="C21" s="5" t="s">
        <v>15</v>
      </c>
      <c r="D21" s="5" t="s">
        <v>11</v>
      </c>
      <c r="E21" s="6">
        <v>6.0499999999999998E-2</v>
      </c>
      <c r="F21" s="7"/>
    </row>
    <row r="22" spans="1:6" x14ac:dyDescent="0.25">
      <c r="A22" s="3">
        <v>0.62708333333333333</v>
      </c>
      <c r="B22" s="4" t="s">
        <v>24</v>
      </c>
      <c r="C22" s="5" t="s">
        <v>14</v>
      </c>
      <c r="D22" s="5" t="s">
        <v>8</v>
      </c>
      <c r="E22" s="6">
        <v>0.74350000000000005</v>
      </c>
      <c r="F22" s="7"/>
    </row>
    <row r="23" spans="1:6" x14ac:dyDescent="0.25">
      <c r="A23" s="3"/>
      <c r="B23" s="4"/>
      <c r="C23" s="5" t="s">
        <v>15</v>
      </c>
      <c r="D23" s="5" t="s">
        <v>11</v>
      </c>
      <c r="E23" s="6">
        <v>5.3800000000000001E-2</v>
      </c>
      <c r="F23" s="7"/>
    </row>
    <row r="24" spans="1:6" x14ac:dyDescent="0.25">
      <c r="A24" s="3">
        <v>0.65902777777777777</v>
      </c>
      <c r="B24" s="4" t="s">
        <v>25</v>
      </c>
      <c r="C24" s="5" t="s">
        <v>14</v>
      </c>
      <c r="D24" s="5" t="s">
        <v>8</v>
      </c>
      <c r="E24" s="6">
        <v>0.74750000000000005</v>
      </c>
      <c r="F24" s="7"/>
    </row>
    <row r="25" spans="1:6" x14ac:dyDescent="0.25">
      <c r="A25" s="3"/>
      <c r="B25" s="4"/>
      <c r="C25" s="5" t="s">
        <v>15</v>
      </c>
      <c r="D25" s="5" t="s">
        <v>11</v>
      </c>
      <c r="E25" s="6">
        <v>5.8700000000000002E-2</v>
      </c>
      <c r="F25" s="7"/>
    </row>
    <row r="26" spans="1:6" x14ac:dyDescent="0.25">
      <c r="A26" s="3">
        <v>0.69166666666666676</v>
      </c>
      <c r="B26" s="4" t="s">
        <v>26</v>
      </c>
      <c r="C26" s="5" t="s">
        <v>14</v>
      </c>
      <c r="D26" s="5" t="s">
        <v>8</v>
      </c>
      <c r="E26" s="6">
        <v>0.74780000000000002</v>
      </c>
      <c r="F26" s="7"/>
    </row>
    <row r="27" spans="1:6" x14ac:dyDescent="0.25">
      <c r="A27" s="3"/>
      <c r="B27" s="4"/>
      <c r="C27" s="5" t="s">
        <v>15</v>
      </c>
      <c r="D27" s="5" t="s">
        <v>11</v>
      </c>
      <c r="E27" s="6">
        <v>5.3800000000000001E-2</v>
      </c>
      <c r="F27" s="7"/>
    </row>
    <row r="28" spans="1:6" x14ac:dyDescent="0.25">
      <c r="A28" s="3">
        <v>0.72499999999999998</v>
      </c>
      <c r="B28" s="4" t="s">
        <v>27</v>
      </c>
      <c r="C28" s="5" t="s">
        <v>14</v>
      </c>
      <c r="D28" s="5" t="s">
        <v>8</v>
      </c>
      <c r="E28" s="6">
        <v>0.74119999999999997</v>
      </c>
      <c r="F28" s="7"/>
    </row>
    <row r="29" spans="1:6" x14ac:dyDescent="0.25">
      <c r="A29" s="3"/>
      <c r="B29" s="4"/>
      <c r="C29" s="5" t="s">
        <v>15</v>
      </c>
      <c r="D29" s="5" t="s">
        <v>11</v>
      </c>
      <c r="E29" s="6">
        <v>5.3400000000000003E-2</v>
      </c>
      <c r="F29" s="7"/>
    </row>
    <row r="30" spans="1:6" x14ac:dyDescent="0.25">
      <c r="A30" s="3">
        <v>0.75763888888888886</v>
      </c>
      <c r="B30" s="4" t="s">
        <v>28</v>
      </c>
      <c r="C30" s="5" t="s">
        <v>14</v>
      </c>
      <c r="D30" s="5" t="s">
        <v>8</v>
      </c>
      <c r="E30" s="6">
        <v>0.74890000000000001</v>
      </c>
      <c r="F30" s="7"/>
    </row>
    <row r="31" spans="1:6" x14ac:dyDescent="0.25">
      <c r="A31" s="8"/>
      <c r="B31" s="4"/>
      <c r="C31" s="10" t="s">
        <v>15</v>
      </c>
      <c r="D31" s="10" t="s">
        <v>11</v>
      </c>
      <c r="E31" s="11">
        <v>6.6600000000000006E-2</v>
      </c>
      <c r="F31" s="12"/>
    </row>
    <row r="32" spans="1:6" x14ac:dyDescent="0.25">
      <c r="A32" s="16">
        <v>0.39513888888888887</v>
      </c>
      <c r="B32" s="17" t="s">
        <v>29</v>
      </c>
      <c r="C32" s="18" t="s">
        <v>14</v>
      </c>
      <c r="D32" s="18" t="s">
        <v>8</v>
      </c>
      <c r="E32" s="19">
        <v>0.74609999999999999</v>
      </c>
      <c r="F32" s="13">
        <v>43581</v>
      </c>
    </row>
    <row r="33" spans="1:6" x14ac:dyDescent="0.25">
      <c r="A33" s="3"/>
      <c r="B33" s="4"/>
      <c r="C33" s="5" t="s">
        <v>30</v>
      </c>
      <c r="D33" s="5" t="s">
        <v>8</v>
      </c>
      <c r="E33" s="6">
        <v>0.34050000000000002</v>
      </c>
      <c r="F33" s="7"/>
    </row>
    <row r="34" spans="1:6" x14ac:dyDescent="0.25">
      <c r="A34" s="3"/>
      <c r="B34" s="4"/>
      <c r="C34" s="5" t="s">
        <v>31</v>
      </c>
      <c r="D34" s="5" t="s">
        <v>8</v>
      </c>
      <c r="E34" s="6">
        <v>0.3286</v>
      </c>
      <c r="F34" s="7"/>
    </row>
    <row r="35" spans="1:6" x14ac:dyDescent="0.25">
      <c r="A35" s="3"/>
      <c r="B35" s="4"/>
      <c r="C35" s="5" t="s">
        <v>32</v>
      </c>
      <c r="D35" s="5" t="s">
        <v>8</v>
      </c>
      <c r="E35" s="6">
        <v>0.32900000000000001</v>
      </c>
      <c r="F35" s="7"/>
    </row>
    <row r="36" spans="1:6" x14ac:dyDescent="0.25">
      <c r="A36" s="3"/>
      <c r="B36" s="4"/>
      <c r="C36" s="5" t="s">
        <v>33</v>
      </c>
      <c r="D36" s="5" t="s">
        <v>8</v>
      </c>
      <c r="E36" s="6">
        <v>0.3417</v>
      </c>
      <c r="F36" s="7"/>
    </row>
    <row r="37" spans="1:6" x14ac:dyDescent="0.25">
      <c r="A37" s="3"/>
      <c r="B37" s="4"/>
      <c r="C37" s="5" t="s">
        <v>34</v>
      </c>
      <c r="D37" s="5" t="s">
        <v>8</v>
      </c>
      <c r="E37" s="6">
        <v>0.32669999999999999</v>
      </c>
      <c r="F37" s="7"/>
    </row>
    <row r="38" spans="1:6" x14ac:dyDescent="0.25">
      <c r="A38" s="3"/>
      <c r="B38" s="4"/>
      <c r="C38" s="5" t="s">
        <v>15</v>
      </c>
      <c r="D38" s="5" t="s">
        <v>11</v>
      </c>
      <c r="E38" s="6">
        <v>6.6699999999999995E-2</v>
      </c>
      <c r="F38" s="7"/>
    </row>
    <row r="39" spans="1:6" x14ac:dyDescent="0.25">
      <c r="A39" s="3">
        <v>0.45833333333333331</v>
      </c>
      <c r="B39" s="4" t="s">
        <v>35</v>
      </c>
      <c r="C39" s="5" t="s">
        <v>14</v>
      </c>
      <c r="D39" s="5" t="s">
        <v>8</v>
      </c>
      <c r="E39" s="6">
        <v>0.74</v>
      </c>
      <c r="F39" s="7"/>
    </row>
    <row r="40" spans="1:6" x14ac:dyDescent="0.25">
      <c r="A40" s="3"/>
      <c r="B40" s="4"/>
      <c r="C40" s="5" t="s">
        <v>30</v>
      </c>
      <c r="D40" s="5" t="s">
        <v>8</v>
      </c>
      <c r="E40" s="6">
        <v>0.33110000000000001</v>
      </c>
      <c r="F40" s="7"/>
    </row>
    <row r="41" spans="1:6" x14ac:dyDescent="0.25">
      <c r="A41" s="3"/>
      <c r="B41" s="4"/>
      <c r="C41" s="5" t="s">
        <v>31</v>
      </c>
      <c r="D41" s="5" t="s">
        <v>8</v>
      </c>
      <c r="E41" s="6">
        <v>0.33040000000000003</v>
      </c>
      <c r="F41" s="7"/>
    </row>
    <row r="42" spans="1:6" x14ac:dyDescent="0.25">
      <c r="A42" s="3"/>
      <c r="B42" s="4"/>
      <c r="C42" s="5" t="s">
        <v>32</v>
      </c>
      <c r="D42" s="5" t="s">
        <v>8</v>
      </c>
      <c r="E42" s="6">
        <v>0.31340000000000001</v>
      </c>
      <c r="F42" s="7"/>
    </row>
    <row r="43" spans="1:6" x14ac:dyDescent="0.25">
      <c r="A43" s="3"/>
      <c r="B43" s="4"/>
      <c r="C43" s="5" t="s">
        <v>33</v>
      </c>
      <c r="D43" s="5" t="s">
        <v>8</v>
      </c>
      <c r="E43" s="6">
        <v>0.32179999999999997</v>
      </c>
      <c r="F43" s="7"/>
    </row>
    <row r="44" spans="1:6" x14ac:dyDescent="0.25">
      <c r="A44" s="3"/>
      <c r="B44" s="4"/>
      <c r="C44" s="5" t="s">
        <v>34</v>
      </c>
      <c r="D44" s="5" t="s">
        <v>8</v>
      </c>
      <c r="E44" s="6">
        <v>0.33410000000000001</v>
      </c>
      <c r="F44" s="7"/>
    </row>
    <row r="45" spans="1:6" x14ac:dyDescent="0.25">
      <c r="A45" s="3"/>
      <c r="B45" s="4"/>
      <c r="C45" s="5" t="s">
        <v>15</v>
      </c>
      <c r="D45" s="5" t="s">
        <v>11</v>
      </c>
      <c r="E45" s="6">
        <v>0.52810000000000001</v>
      </c>
      <c r="F45" s="7"/>
    </row>
    <row r="46" spans="1:6" x14ac:dyDescent="0.25">
      <c r="A46" s="3">
        <v>0.52083333333333337</v>
      </c>
      <c r="B46" s="4" t="s">
        <v>36</v>
      </c>
      <c r="C46" s="5" t="s">
        <v>14</v>
      </c>
      <c r="D46" s="5" t="s">
        <v>8</v>
      </c>
      <c r="E46" s="6">
        <v>0.73750000000000004</v>
      </c>
      <c r="F46" s="7"/>
    </row>
    <row r="47" spans="1:6" x14ac:dyDescent="0.25">
      <c r="A47" s="3"/>
      <c r="B47" s="4"/>
      <c r="C47" s="5" t="s">
        <v>30</v>
      </c>
      <c r="D47" s="5" t="s">
        <v>8</v>
      </c>
      <c r="E47" s="6">
        <v>0.33529999999999999</v>
      </c>
      <c r="F47" s="7"/>
    </row>
    <row r="48" spans="1:6" x14ac:dyDescent="0.25">
      <c r="A48" s="3"/>
      <c r="B48" s="4"/>
      <c r="C48" s="5" t="s">
        <v>31</v>
      </c>
      <c r="D48" s="5" t="s">
        <v>8</v>
      </c>
      <c r="E48" s="6">
        <v>0.3271</v>
      </c>
      <c r="F48" s="7"/>
    </row>
    <row r="49" spans="1:6" x14ac:dyDescent="0.25">
      <c r="A49" s="3"/>
      <c r="B49" s="4"/>
      <c r="C49" s="5" t="s">
        <v>32</v>
      </c>
      <c r="D49" s="5" t="s">
        <v>8</v>
      </c>
      <c r="E49" s="6">
        <v>0.33279999999999998</v>
      </c>
      <c r="F49" s="7"/>
    </row>
    <row r="50" spans="1:6" x14ac:dyDescent="0.25">
      <c r="A50" s="3"/>
      <c r="B50" s="4"/>
      <c r="C50" s="5" t="s">
        <v>33</v>
      </c>
      <c r="D50" s="5" t="s">
        <v>8</v>
      </c>
      <c r="E50" s="6">
        <v>0.32879999999999998</v>
      </c>
      <c r="F50" s="7"/>
    </row>
    <row r="51" spans="1:6" x14ac:dyDescent="0.25">
      <c r="A51" s="3"/>
      <c r="B51" s="4"/>
      <c r="C51" s="5" t="s">
        <v>34</v>
      </c>
      <c r="D51" s="5" t="s">
        <v>8</v>
      </c>
      <c r="E51" s="6">
        <v>0.3145</v>
      </c>
      <c r="F51" s="7"/>
    </row>
    <row r="52" spans="1:6" x14ac:dyDescent="0.25">
      <c r="A52" s="8"/>
      <c r="B52" s="9"/>
      <c r="C52" s="10" t="s">
        <v>15</v>
      </c>
      <c r="D52" s="10" t="s">
        <v>11</v>
      </c>
      <c r="E52" s="11">
        <v>0.5585</v>
      </c>
      <c r="F52" s="12"/>
    </row>
  </sheetData>
  <mergeCells count="35">
    <mergeCell ref="F32:F52"/>
    <mergeCell ref="A39:A45"/>
    <mergeCell ref="B39:B45"/>
    <mergeCell ref="A46:A52"/>
    <mergeCell ref="B46:B52"/>
    <mergeCell ref="A28:A29"/>
    <mergeCell ref="B28:B29"/>
    <mergeCell ref="A30:A31"/>
    <mergeCell ref="B30:B31"/>
    <mergeCell ref="A32:A38"/>
    <mergeCell ref="B32:B38"/>
    <mergeCell ref="B20:B21"/>
    <mergeCell ref="A22:A23"/>
    <mergeCell ref="B22:B23"/>
    <mergeCell ref="A24:A25"/>
    <mergeCell ref="B24:B25"/>
    <mergeCell ref="A26:A27"/>
    <mergeCell ref="B26:B27"/>
    <mergeCell ref="A10:A11"/>
    <mergeCell ref="B10:B11"/>
    <mergeCell ref="F10:F31"/>
    <mergeCell ref="A12:A13"/>
    <mergeCell ref="B12:B13"/>
    <mergeCell ref="A14:A15"/>
    <mergeCell ref="B14:B15"/>
    <mergeCell ref="A16:A19"/>
    <mergeCell ref="B16:B19"/>
    <mergeCell ref="A20:A21"/>
    <mergeCell ref="A2:A5"/>
    <mergeCell ref="B2:B5"/>
    <mergeCell ref="F2:F9"/>
    <mergeCell ref="A6:A7"/>
    <mergeCell ref="B6:B7"/>
    <mergeCell ref="A8:A9"/>
    <mergeCell ref="B8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29234-6D7E-432C-99ED-BD86D86215D7}">
  <dimension ref="A1:I119"/>
  <sheetViews>
    <sheetView workbookViewId="0">
      <selection activeCell="L111" sqref="L111"/>
    </sheetView>
  </sheetViews>
  <sheetFormatPr defaultRowHeight="15" x14ac:dyDescent="0.25"/>
  <cols>
    <col min="1" max="1" width="14.7109375" customWidth="1"/>
    <col min="5" max="5" width="11.5703125" customWidth="1"/>
    <col min="9" max="9" width="11.7109375" customWidth="1"/>
  </cols>
  <sheetData>
    <row r="1" spans="1:9" ht="33.75" customHeight="1" x14ac:dyDescent="0.25">
      <c r="A1" s="1" t="s">
        <v>37</v>
      </c>
      <c r="B1" s="1" t="s">
        <v>3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5</v>
      </c>
    </row>
    <row r="2" spans="1:9" x14ac:dyDescent="0.25">
      <c r="A2" s="20" t="s">
        <v>44</v>
      </c>
      <c r="B2" s="20" t="s">
        <v>8</v>
      </c>
      <c r="C2" s="21">
        <v>418.05</v>
      </c>
      <c r="D2" s="5">
        <v>145</v>
      </c>
      <c r="E2" s="22">
        <v>15.2</v>
      </c>
      <c r="F2" s="23">
        <v>1252.5999999999999</v>
      </c>
      <c r="G2" s="23">
        <v>1252.0999999999999</v>
      </c>
      <c r="H2" s="24">
        <v>0.52679398148148149</v>
      </c>
      <c r="I2" s="7">
        <v>43579</v>
      </c>
    </row>
    <row r="3" spans="1:9" x14ac:dyDescent="0.25">
      <c r="A3" s="20"/>
      <c r="B3" s="20"/>
      <c r="C3" s="21">
        <v>1097.69</v>
      </c>
      <c r="D3" s="5">
        <v>40</v>
      </c>
      <c r="E3" s="22">
        <v>33.4</v>
      </c>
      <c r="F3" s="23">
        <v>1252.5999999999999</v>
      </c>
      <c r="G3" s="23">
        <v>1252.0999999999999</v>
      </c>
      <c r="H3" s="24"/>
      <c r="I3" s="7"/>
    </row>
    <row r="4" spans="1:9" x14ac:dyDescent="0.25">
      <c r="A4" s="20"/>
      <c r="B4" s="20"/>
      <c r="C4" s="21">
        <v>1293.6400000000001</v>
      </c>
      <c r="D4" s="5">
        <v>38</v>
      </c>
      <c r="E4" s="22">
        <v>31.2</v>
      </c>
      <c r="F4" s="23">
        <v>1252.5999999999999</v>
      </c>
      <c r="G4" s="23">
        <v>1252.0999999999999</v>
      </c>
      <c r="H4" s="24"/>
      <c r="I4" s="7"/>
    </row>
    <row r="5" spans="1:9" x14ac:dyDescent="0.25">
      <c r="A5" s="20" t="s">
        <v>45</v>
      </c>
      <c r="B5" s="20" t="s">
        <v>8</v>
      </c>
      <c r="C5" s="21">
        <v>417.76</v>
      </c>
      <c r="D5" s="5">
        <v>50</v>
      </c>
      <c r="E5" s="22">
        <v>34.6</v>
      </c>
      <c r="F5" s="23">
        <v>1216.3</v>
      </c>
      <c r="G5" s="23">
        <v>1215.9000000000001</v>
      </c>
      <c r="H5" s="24">
        <v>0.54402777777777778</v>
      </c>
      <c r="I5" s="7"/>
    </row>
    <row r="6" spans="1:9" x14ac:dyDescent="0.25">
      <c r="A6" s="20"/>
      <c r="B6" s="20"/>
      <c r="C6" s="21">
        <v>1097.81</v>
      </c>
      <c r="D6" s="5">
        <v>87</v>
      </c>
      <c r="E6" s="22">
        <v>21.7</v>
      </c>
      <c r="F6" s="23">
        <v>1216.3</v>
      </c>
      <c r="G6" s="23">
        <v>1215.9000000000001</v>
      </c>
      <c r="H6" s="24"/>
      <c r="I6" s="7"/>
    </row>
    <row r="7" spans="1:9" x14ac:dyDescent="0.25">
      <c r="A7" s="20"/>
      <c r="B7" s="20"/>
      <c r="C7" s="21">
        <v>1293.3699999999999</v>
      </c>
      <c r="D7" s="5">
        <v>45</v>
      </c>
      <c r="E7" s="22">
        <v>25.2</v>
      </c>
      <c r="F7" s="23">
        <v>1216.3</v>
      </c>
      <c r="G7" s="23">
        <v>1215.9000000000001</v>
      </c>
      <c r="H7" s="24"/>
      <c r="I7" s="7"/>
    </row>
    <row r="8" spans="1:9" x14ac:dyDescent="0.25">
      <c r="A8" s="5" t="s">
        <v>46</v>
      </c>
      <c r="B8" s="5" t="s">
        <v>11</v>
      </c>
      <c r="C8" s="21">
        <v>412.48</v>
      </c>
      <c r="D8" s="5">
        <v>692</v>
      </c>
      <c r="E8" s="22">
        <v>4.8</v>
      </c>
      <c r="F8" s="23">
        <v>1218.2</v>
      </c>
      <c r="G8" s="23">
        <v>1217.7</v>
      </c>
      <c r="H8" s="25">
        <v>0.55954861111111109</v>
      </c>
      <c r="I8" s="7"/>
    </row>
    <row r="9" spans="1:9" x14ac:dyDescent="0.25">
      <c r="A9" s="5" t="s">
        <v>47</v>
      </c>
      <c r="B9" s="5" t="s">
        <v>11</v>
      </c>
      <c r="C9" s="21">
        <v>412.45</v>
      </c>
      <c r="D9" s="5">
        <v>32096</v>
      </c>
      <c r="E9" s="22">
        <v>0.8</v>
      </c>
      <c r="F9" s="23">
        <v>60203.199999999997</v>
      </c>
      <c r="G9" s="23">
        <v>60179.7</v>
      </c>
      <c r="H9" s="25">
        <v>0.69936342592592593</v>
      </c>
      <c r="I9" s="7"/>
    </row>
    <row r="10" spans="1:9" x14ac:dyDescent="0.25">
      <c r="A10" s="5" t="s">
        <v>48</v>
      </c>
      <c r="B10" s="5" t="s">
        <v>11</v>
      </c>
      <c r="C10" s="21">
        <v>412.47</v>
      </c>
      <c r="D10" s="5">
        <v>527</v>
      </c>
      <c r="E10" s="22">
        <v>5.6</v>
      </c>
      <c r="F10" s="23">
        <v>1242.2</v>
      </c>
      <c r="G10" s="23">
        <v>1241.7</v>
      </c>
      <c r="H10" s="25">
        <v>0.57467592592592587</v>
      </c>
      <c r="I10" s="7"/>
    </row>
    <row r="11" spans="1:9" x14ac:dyDescent="0.25">
      <c r="A11" s="20" t="s">
        <v>49</v>
      </c>
      <c r="B11" s="20" t="s">
        <v>8</v>
      </c>
      <c r="C11" s="21">
        <v>417.42</v>
      </c>
      <c r="D11" s="5">
        <v>156</v>
      </c>
      <c r="E11" s="22">
        <v>16.8</v>
      </c>
      <c r="F11" s="23">
        <v>1211.3</v>
      </c>
      <c r="G11" s="23">
        <v>1210.9000000000001</v>
      </c>
      <c r="H11" s="24">
        <v>0.59165509259259264</v>
      </c>
      <c r="I11" s="7"/>
    </row>
    <row r="12" spans="1:9" x14ac:dyDescent="0.25">
      <c r="A12" s="20"/>
      <c r="B12" s="20"/>
      <c r="C12" s="21">
        <v>1097.83</v>
      </c>
      <c r="D12" s="5">
        <v>78</v>
      </c>
      <c r="E12" s="22">
        <v>18</v>
      </c>
      <c r="F12" s="23">
        <v>1211.3</v>
      </c>
      <c r="G12" s="23">
        <v>1210.9000000000001</v>
      </c>
      <c r="H12" s="24"/>
      <c r="I12" s="7"/>
    </row>
    <row r="13" spans="1:9" x14ac:dyDescent="0.25">
      <c r="A13" s="20"/>
      <c r="B13" s="20"/>
      <c r="C13" s="21">
        <v>1293.2</v>
      </c>
      <c r="D13" s="5">
        <v>137</v>
      </c>
      <c r="E13" s="22">
        <v>11.7</v>
      </c>
      <c r="F13" s="23">
        <v>1211.3</v>
      </c>
      <c r="G13" s="23">
        <v>1210.9000000000001</v>
      </c>
      <c r="H13" s="24"/>
      <c r="I13" s="7"/>
    </row>
    <row r="14" spans="1:9" x14ac:dyDescent="0.25">
      <c r="A14" s="5" t="s">
        <v>50</v>
      </c>
      <c r="B14" s="5" t="s">
        <v>11</v>
      </c>
      <c r="C14" s="21">
        <v>412.51</v>
      </c>
      <c r="D14" s="5">
        <v>642</v>
      </c>
      <c r="E14" s="22">
        <v>5</v>
      </c>
      <c r="F14" s="23">
        <v>1285.7</v>
      </c>
      <c r="G14" s="23">
        <v>1285.2</v>
      </c>
      <c r="H14" s="25">
        <v>0.60670138888888892</v>
      </c>
      <c r="I14" s="7"/>
    </row>
    <row r="15" spans="1:9" x14ac:dyDescent="0.25">
      <c r="A15" s="20" t="s">
        <v>51</v>
      </c>
      <c r="B15" s="20" t="s">
        <v>8</v>
      </c>
      <c r="C15" s="21">
        <v>417.53</v>
      </c>
      <c r="D15" s="5">
        <v>337</v>
      </c>
      <c r="E15" s="22">
        <v>7.1</v>
      </c>
      <c r="F15" s="23">
        <v>1212</v>
      </c>
      <c r="G15" s="23">
        <v>1211.4000000000001</v>
      </c>
      <c r="H15" s="24">
        <v>0.62307870370370366</v>
      </c>
      <c r="I15" s="7"/>
    </row>
    <row r="16" spans="1:9" x14ac:dyDescent="0.25">
      <c r="A16" s="20"/>
      <c r="B16" s="20"/>
      <c r="C16" s="21">
        <v>1097.81</v>
      </c>
      <c r="D16" s="5">
        <v>292</v>
      </c>
      <c r="E16" s="22">
        <v>7.7</v>
      </c>
      <c r="F16" s="23">
        <v>1212</v>
      </c>
      <c r="G16" s="23">
        <v>1211.4000000000001</v>
      </c>
      <c r="H16" s="24"/>
      <c r="I16" s="7"/>
    </row>
    <row r="17" spans="1:9" x14ac:dyDescent="0.25">
      <c r="A17" s="20"/>
      <c r="B17" s="20"/>
      <c r="C17" s="21">
        <v>1293.56</v>
      </c>
      <c r="D17" s="5">
        <v>341</v>
      </c>
      <c r="E17" s="22">
        <v>6.9</v>
      </c>
      <c r="F17" s="23">
        <v>1212</v>
      </c>
      <c r="G17" s="23">
        <v>1211.4000000000001</v>
      </c>
      <c r="H17" s="24"/>
      <c r="I17" s="7"/>
    </row>
    <row r="18" spans="1:9" x14ac:dyDescent="0.25">
      <c r="A18" s="10" t="s">
        <v>52</v>
      </c>
      <c r="B18" s="10" t="s">
        <v>11</v>
      </c>
      <c r="C18" s="26">
        <v>412.44</v>
      </c>
      <c r="D18" s="10">
        <v>710</v>
      </c>
      <c r="E18" s="27">
        <v>4.5999999999999996</v>
      </c>
      <c r="F18" s="28">
        <v>1213.7</v>
      </c>
      <c r="G18" s="28">
        <v>1213.2</v>
      </c>
      <c r="H18" s="29">
        <v>0.63788194444444446</v>
      </c>
      <c r="I18" s="12"/>
    </row>
    <row r="19" spans="1:9" x14ac:dyDescent="0.25">
      <c r="A19" s="30" t="s">
        <v>53</v>
      </c>
      <c r="B19" s="30" t="s">
        <v>8</v>
      </c>
      <c r="C19" s="31">
        <v>417.46</v>
      </c>
      <c r="D19" s="18">
        <v>426</v>
      </c>
      <c r="E19" s="32">
        <v>6.2</v>
      </c>
      <c r="F19" s="33">
        <v>1212.5</v>
      </c>
      <c r="G19" s="33">
        <v>1211.9000000000001</v>
      </c>
      <c r="H19" s="34">
        <v>0.39905092592592589</v>
      </c>
      <c r="I19" s="13">
        <v>43580</v>
      </c>
    </row>
    <row r="20" spans="1:9" x14ac:dyDescent="0.25">
      <c r="A20" s="20"/>
      <c r="B20" s="20"/>
      <c r="C20" s="21">
        <v>1097.6500000000001</v>
      </c>
      <c r="D20" s="5">
        <v>373</v>
      </c>
      <c r="E20" s="22">
        <v>6.9</v>
      </c>
      <c r="F20" s="33">
        <v>1212.5</v>
      </c>
      <c r="G20" s="33">
        <v>1211.9000000000001</v>
      </c>
      <c r="H20" s="20"/>
      <c r="I20" s="7"/>
    </row>
    <row r="21" spans="1:9" x14ac:dyDescent="0.25">
      <c r="A21" s="20"/>
      <c r="B21" s="20"/>
      <c r="C21" s="21">
        <v>1293.26</v>
      </c>
      <c r="D21" s="5">
        <v>395</v>
      </c>
      <c r="E21" s="22">
        <v>6.5</v>
      </c>
      <c r="F21" s="33">
        <v>1212.5</v>
      </c>
      <c r="G21" s="33">
        <v>1211.9000000000001</v>
      </c>
      <c r="H21" s="20"/>
      <c r="I21" s="7"/>
    </row>
    <row r="22" spans="1:9" x14ac:dyDescent="0.25">
      <c r="A22" s="5" t="s">
        <v>54</v>
      </c>
      <c r="B22" s="5" t="s">
        <v>11</v>
      </c>
      <c r="C22" s="21">
        <v>412.38</v>
      </c>
      <c r="D22" s="5">
        <v>898</v>
      </c>
      <c r="E22" s="22">
        <v>4</v>
      </c>
      <c r="F22" s="23">
        <v>1237.5999999999999</v>
      </c>
      <c r="G22" s="23">
        <v>1237.0999999999999</v>
      </c>
      <c r="H22" s="25">
        <v>0.41398148148148151</v>
      </c>
      <c r="I22" s="7"/>
    </row>
    <row r="23" spans="1:9" x14ac:dyDescent="0.25">
      <c r="A23" s="20" t="s">
        <v>55</v>
      </c>
      <c r="B23" s="20" t="s">
        <v>8</v>
      </c>
      <c r="C23" s="21">
        <v>417.52</v>
      </c>
      <c r="D23" s="5">
        <v>219</v>
      </c>
      <c r="E23" s="22">
        <v>11</v>
      </c>
      <c r="F23" s="23">
        <v>1213</v>
      </c>
      <c r="G23" s="23">
        <v>1212.5</v>
      </c>
      <c r="H23" s="35">
        <v>0.43123842592592593</v>
      </c>
      <c r="I23" s="7"/>
    </row>
    <row r="24" spans="1:9" x14ac:dyDescent="0.25">
      <c r="A24" s="20"/>
      <c r="B24" s="20"/>
      <c r="C24" s="21">
        <v>1097.55</v>
      </c>
      <c r="D24" s="5">
        <v>165</v>
      </c>
      <c r="E24" s="22">
        <v>11.8</v>
      </c>
      <c r="F24" s="23">
        <v>1213</v>
      </c>
      <c r="G24" s="23">
        <v>1212.5</v>
      </c>
      <c r="H24" s="20"/>
      <c r="I24" s="7"/>
    </row>
    <row r="25" spans="1:9" x14ac:dyDescent="0.25">
      <c r="A25" s="20"/>
      <c r="B25" s="20"/>
      <c r="C25" s="21">
        <v>1293.43</v>
      </c>
      <c r="D25" s="5">
        <v>226</v>
      </c>
      <c r="E25" s="22">
        <v>9</v>
      </c>
      <c r="F25" s="23">
        <v>1213</v>
      </c>
      <c r="G25" s="23">
        <v>1212.5</v>
      </c>
      <c r="H25" s="20"/>
      <c r="I25" s="7"/>
    </row>
    <row r="26" spans="1:9" x14ac:dyDescent="0.25">
      <c r="A26" s="5" t="s">
        <v>56</v>
      </c>
      <c r="B26" s="5" t="s">
        <v>11</v>
      </c>
      <c r="C26" s="21">
        <v>412.29</v>
      </c>
      <c r="D26" s="5">
        <v>127</v>
      </c>
      <c r="E26" s="22">
        <v>14.4</v>
      </c>
      <c r="F26" s="23">
        <v>1211.9000000000001</v>
      </c>
      <c r="G26" s="23">
        <v>1211.5</v>
      </c>
      <c r="H26" s="25">
        <v>0.4460648148148148</v>
      </c>
      <c r="I26" s="7"/>
    </row>
    <row r="27" spans="1:9" x14ac:dyDescent="0.25">
      <c r="A27" s="20" t="s">
        <v>57</v>
      </c>
      <c r="B27" s="20" t="s">
        <v>8</v>
      </c>
      <c r="C27" s="21">
        <v>417.49</v>
      </c>
      <c r="D27" s="5">
        <v>273</v>
      </c>
      <c r="E27" s="22">
        <v>10.3</v>
      </c>
      <c r="F27" s="23">
        <v>1212.0999999999999</v>
      </c>
      <c r="G27" s="23">
        <v>1211.5999999999999</v>
      </c>
      <c r="H27" s="35">
        <v>0.46365740740740741</v>
      </c>
      <c r="I27" s="7"/>
    </row>
    <row r="28" spans="1:9" x14ac:dyDescent="0.25">
      <c r="A28" s="20"/>
      <c r="B28" s="20"/>
      <c r="C28" s="21">
        <v>1097.6199999999999</v>
      </c>
      <c r="D28" s="5">
        <v>175</v>
      </c>
      <c r="E28" s="22">
        <v>12.5</v>
      </c>
      <c r="F28" s="23">
        <v>1212.0999999999999</v>
      </c>
      <c r="G28" s="23">
        <v>1211.5999999999999</v>
      </c>
      <c r="H28" s="20"/>
      <c r="I28" s="7"/>
    </row>
    <row r="29" spans="1:9" x14ac:dyDescent="0.25">
      <c r="A29" s="20"/>
      <c r="B29" s="20"/>
      <c r="C29" s="21">
        <v>1293.33</v>
      </c>
      <c r="D29" s="5">
        <v>219</v>
      </c>
      <c r="E29" s="22">
        <v>9.8000000000000007</v>
      </c>
      <c r="F29" s="23">
        <v>1212.0999999999999</v>
      </c>
      <c r="G29" s="23">
        <v>1211.5999999999999</v>
      </c>
      <c r="H29" s="20"/>
      <c r="I29" s="7"/>
    </row>
    <row r="30" spans="1:9" x14ac:dyDescent="0.25">
      <c r="A30" s="5" t="s">
        <v>58</v>
      </c>
      <c r="B30" s="5" t="s">
        <v>11</v>
      </c>
      <c r="C30" s="21">
        <v>412.41</v>
      </c>
      <c r="D30" s="5">
        <v>641</v>
      </c>
      <c r="E30" s="22">
        <v>4.8</v>
      </c>
      <c r="F30" s="23">
        <v>1213.0999999999999</v>
      </c>
      <c r="G30" s="23">
        <v>1212.7</v>
      </c>
      <c r="H30" s="25">
        <v>0.4785300925925926</v>
      </c>
      <c r="I30" s="7"/>
    </row>
    <row r="31" spans="1:9" x14ac:dyDescent="0.25">
      <c r="A31" s="20" t="s">
        <v>59</v>
      </c>
      <c r="B31" s="20" t="s">
        <v>8</v>
      </c>
      <c r="C31" s="21">
        <v>417.61</v>
      </c>
      <c r="D31" s="5">
        <v>221</v>
      </c>
      <c r="E31" s="22">
        <v>10.7</v>
      </c>
      <c r="F31" s="23">
        <v>1228</v>
      </c>
      <c r="G31" s="23">
        <v>1227.5</v>
      </c>
      <c r="H31" s="35">
        <v>0.52973379629629636</v>
      </c>
      <c r="I31" s="7"/>
    </row>
    <row r="32" spans="1:9" x14ac:dyDescent="0.25">
      <c r="A32" s="20"/>
      <c r="B32" s="20"/>
      <c r="C32" s="21">
        <v>1097.43</v>
      </c>
      <c r="D32" s="5">
        <v>197</v>
      </c>
      <c r="E32" s="22">
        <v>10.8</v>
      </c>
      <c r="F32" s="23">
        <v>1228</v>
      </c>
      <c r="G32" s="23">
        <v>1227.5</v>
      </c>
      <c r="H32" s="20"/>
      <c r="I32" s="7"/>
    </row>
    <row r="33" spans="1:9" x14ac:dyDescent="0.25">
      <c r="A33" s="20"/>
      <c r="B33" s="20"/>
      <c r="C33" s="21">
        <v>1293.49</v>
      </c>
      <c r="D33" s="5">
        <v>242</v>
      </c>
      <c r="E33" s="22">
        <v>9.1</v>
      </c>
      <c r="F33" s="23">
        <v>1228</v>
      </c>
      <c r="G33" s="23">
        <v>1227.5</v>
      </c>
      <c r="H33" s="20"/>
      <c r="I33" s="7"/>
    </row>
    <row r="34" spans="1:9" x14ac:dyDescent="0.25">
      <c r="A34" s="20" t="s">
        <v>60</v>
      </c>
      <c r="B34" s="20" t="s">
        <v>8</v>
      </c>
      <c r="C34" s="21">
        <v>417.14</v>
      </c>
      <c r="D34" s="5">
        <v>148</v>
      </c>
      <c r="E34" s="22">
        <v>17.5</v>
      </c>
      <c r="F34" s="23">
        <v>1224.7</v>
      </c>
      <c r="G34" s="23">
        <v>1224.3</v>
      </c>
      <c r="H34" s="35">
        <v>0.54498842592592589</v>
      </c>
      <c r="I34" s="7"/>
    </row>
    <row r="35" spans="1:9" x14ac:dyDescent="0.25">
      <c r="A35" s="20"/>
      <c r="B35" s="20"/>
      <c r="C35" s="21">
        <v>1097.57</v>
      </c>
      <c r="D35" s="5">
        <v>111</v>
      </c>
      <c r="E35" s="22">
        <v>18.2</v>
      </c>
      <c r="F35" s="23">
        <v>1224.7</v>
      </c>
      <c r="G35" s="23">
        <v>1224.3</v>
      </c>
      <c r="H35" s="20"/>
      <c r="I35" s="7"/>
    </row>
    <row r="36" spans="1:9" x14ac:dyDescent="0.25">
      <c r="A36" s="20"/>
      <c r="B36" s="20"/>
      <c r="C36" s="21">
        <v>1293.3699999999999</v>
      </c>
      <c r="D36" s="5">
        <v>128</v>
      </c>
      <c r="E36" s="22">
        <v>14.2</v>
      </c>
      <c r="F36" s="23">
        <v>1224.7</v>
      </c>
      <c r="G36" s="23">
        <v>1224.3</v>
      </c>
      <c r="H36" s="20"/>
      <c r="I36" s="7"/>
    </row>
    <row r="37" spans="1:9" x14ac:dyDescent="0.25">
      <c r="A37" s="5" t="s">
        <v>61</v>
      </c>
      <c r="B37" s="5" t="s">
        <v>11</v>
      </c>
      <c r="C37" s="21">
        <v>412.44</v>
      </c>
      <c r="D37" s="5">
        <v>951</v>
      </c>
      <c r="E37" s="22">
        <v>3.9</v>
      </c>
      <c r="F37" s="23">
        <v>1214.0999999999999</v>
      </c>
      <c r="G37" s="23">
        <v>1213.5999999999999</v>
      </c>
      <c r="H37" s="25">
        <v>0.55989583333333337</v>
      </c>
      <c r="I37" s="7"/>
    </row>
    <row r="38" spans="1:9" x14ac:dyDescent="0.25">
      <c r="A38" s="5" t="s">
        <v>62</v>
      </c>
      <c r="B38" s="5" t="s">
        <v>11</v>
      </c>
      <c r="C38" s="21">
        <v>412.41</v>
      </c>
      <c r="D38" s="5">
        <v>1362</v>
      </c>
      <c r="E38" s="22">
        <v>3</v>
      </c>
      <c r="F38" s="23">
        <v>1225.8</v>
      </c>
      <c r="G38" s="23">
        <v>1225.3</v>
      </c>
      <c r="H38" s="25">
        <v>0.57505787037037037</v>
      </c>
      <c r="I38" s="7"/>
    </row>
    <row r="39" spans="1:9" x14ac:dyDescent="0.25">
      <c r="A39" s="20" t="s">
        <v>63</v>
      </c>
      <c r="B39" s="20" t="s">
        <v>8</v>
      </c>
      <c r="C39" s="21">
        <v>417.54</v>
      </c>
      <c r="D39" s="5">
        <v>226</v>
      </c>
      <c r="E39" s="22">
        <v>10.5</v>
      </c>
      <c r="F39" s="23">
        <v>1232.7</v>
      </c>
      <c r="G39" s="23">
        <v>1232.2</v>
      </c>
      <c r="H39" s="35">
        <v>0.59340277777777783</v>
      </c>
      <c r="I39" s="7"/>
    </row>
    <row r="40" spans="1:9" x14ac:dyDescent="0.25">
      <c r="A40" s="20"/>
      <c r="B40" s="20"/>
      <c r="C40" s="21">
        <v>1097.52</v>
      </c>
      <c r="D40" s="5">
        <v>226</v>
      </c>
      <c r="E40" s="22">
        <v>10.1</v>
      </c>
      <c r="F40" s="23">
        <v>1232.7</v>
      </c>
      <c r="G40" s="23">
        <v>1232.2</v>
      </c>
      <c r="H40" s="20"/>
      <c r="I40" s="7"/>
    </row>
    <row r="41" spans="1:9" x14ac:dyDescent="0.25">
      <c r="A41" s="20"/>
      <c r="B41" s="20"/>
      <c r="C41" s="21">
        <v>1293.3399999999999</v>
      </c>
      <c r="D41" s="5">
        <v>238</v>
      </c>
      <c r="E41" s="22">
        <v>9.1</v>
      </c>
      <c r="F41" s="23">
        <v>1232.7</v>
      </c>
      <c r="G41" s="23">
        <v>1232.2</v>
      </c>
      <c r="H41" s="20"/>
      <c r="I41" s="7"/>
    </row>
    <row r="42" spans="1:9" x14ac:dyDescent="0.25">
      <c r="A42" s="5" t="s">
        <v>64</v>
      </c>
      <c r="B42" s="5" t="s">
        <v>11</v>
      </c>
      <c r="C42" s="21">
        <v>412.43</v>
      </c>
      <c r="D42" s="5">
        <v>157</v>
      </c>
      <c r="E42" s="22">
        <v>13.1</v>
      </c>
      <c r="F42" s="23">
        <v>1214.5</v>
      </c>
      <c r="G42" s="23">
        <v>1214</v>
      </c>
      <c r="H42" s="25">
        <v>0.60848379629629623</v>
      </c>
      <c r="I42" s="7"/>
    </row>
    <row r="43" spans="1:9" x14ac:dyDescent="0.25">
      <c r="A43" s="20" t="s">
        <v>65</v>
      </c>
      <c r="B43" s="20" t="s">
        <v>8</v>
      </c>
      <c r="C43" s="21">
        <v>417.42</v>
      </c>
      <c r="D43" s="5">
        <v>132</v>
      </c>
      <c r="E43" s="22">
        <v>17.899999999999999</v>
      </c>
      <c r="F43" s="23">
        <v>1309.8</v>
      </c>
      <c r="G43" s="23">
        <v>1309.3</v>
      </c>
      <c r="H43" s="35">
        <v>0.62716435185185182</v>
      </c>
      <c r="I43" s="7"/>
    </row>
    <row r="44" spans="1:9" x14ac:dyDescent="0.25">
      <c r="A44" s="20"/>
      <c r="B44" s="20"/>
      <c r="C44" s="21">
        <v>1097.5999999999999</v>
      </c>
      <c r="D44" s="5">
        <v>128</v>
      </c>
      <c r="E44" s="22">
        <v>15.8</v>
      </c>
      <c r="F44" s="23">
        <v>1309.8</v>
      </c>
      <c r="G44" s="23">
        <v>1309.3</v>
      </c>
      <c r="H44" s="20"/>
      <c r="I44" s="7"/>
    </row>
    <row r="45" spans="1:9" x14ac:dyDescent="0.25">
      <c r="A45" s="20"/>
      <c r="B45" s="20"/>
      <c r="C45" s="21">
        <v>1293.1600000000001</v>
      </c>
      <c r="D45" s="5">
        <v>137</v>
      </c>
      <c r="E45" s="22">
        <v>13.5</v>
      </c>
      <c r="F45" s="23">
        <v>1309.8</v>
      </c>
      <c r="G45" s="23">
        <v>1309.3</v>
      </c>
      <c r="H45" s="20"/>
      <c r="I45" s="7"/>
    </row>
    <row r="46" spans="1:9" x14ac:dyDescent="0.25">
      <c r="A46" s="5" t="s">
        <v>66</v>
      </c>
      <c r="B46" s="5" t="s">
        <v>11</v>
      </c>
      <c r="C46" s="21">
        <v>412.28</v>
      </c>
      <c r="D46" s="5">
        <v>95</v>
      </c>
      <c r="E46" s="22">
        <v>22.5</v>
      </c>
      <c r="F46" s="23">
        <v>1230</v>
      </c>
      <c r="G46" s="23">
        <v>1229.5</v>
      </c>
      <c r="H46" s="25">
        <v>0.64326388888888886</v>
      </c>
      <c r="I46" s="7"/>
    </row>
    <row r="47" spans="1:9" x14ac:dyDescent="0.25">
      <c r="A47" s="20" t="s">
        <v>67</v>
      </c>
      <c r="B47" s="20" t="s">
        <v>8</v>
      </c>
      <c r="C47" s="21">
        <v>417.78</v>
      </c>
      <c r="D47" s="5">
        <v>226</v>
      </c>
      <c r="E47" s="22">
        <v>11.5</v>
      </c>
      <c r="F47" s="23">
        <v>1230</v>
      </c>
      <c r="G47" s="23">
        <v>1229.5</v>
      </c>
      <c r="H47" s="35">
        <v>0.66106481481481483</v>
      </c>
      <c r="I47" s="7"/>
    </row>
    <row r="48" spans="1:9" x14ac:dyDescent="0.25">
      <c r="A48" s="20"/>
      <c r="B48" s="20"/>
      <c r="C48" s="21">
        <v>1097.93</v>
      </c>
      <c r="D48" s="5">
        <v>173</v>
      </c>
      <c r="E48" s="22">
        <v>10.9</v>
      </c>
      <c r="F48" s="23">
        <v>1230</v>
      </c>
      <c r="G48" s="23">
        <v>1229.5</v>
      </c>
      <c r="H48" s="20"/>
      <c r="I48" s="7"/>
    </row>
    <row r="49" spans="1:9" x14ac:dyDescent="0.25">
      <c r="A49" s="20"/>
      <c r="B49" s="20"/>
      <c r="C49" s="21">
        <v>1293.25</v>
      </c>
      <c r="D49" s="5">
        <v>204</v>
      </c>
      <c r="E49" s="22">
        <v>9.8000000000000007</v>
      </c>
      <c r="F49" s="23">
        <v>1230</v>
      </c>
      <c r="G49" s="23">
        <v>1229.5</v>
      </c>
      <c r="H49" s="20"/>
      <c r="I49" s="7"/>
    </row>
    <row r="50" spans="1:9" x14ac:dyDescent="0.25">
      <c r="A50" s="5" t="s">
        <v>68</v>
      </c>
      <c r="B50" s="5" t="s">
        <v>11</v>
      </c>
      <c r="C50" s="21">
        <v>412.43</v>
      </c>
      <c r="D50" s="5">
        <v>115</v>
      </c>
      <c r="E50" s="22">
        <v>15.7</v>
      </c>
      <c r="F50" s="23">
        <v>1230</v>
      </c>
      <c r="G50" s="23">
        <v>1229.5999999999999</v>
      </c>
      <c r="H50" s="25">
        <v>0.67655092592592592</v>
      </c>
      <c r="I50" s="7"/>
    </row>
    <row r="51" spans="1:9" x14ac:dyDescent="0.25">
      <c r="A51" s="20" t="s">
        <v>69</v>
      </c>
      <c r="B51" s="20" t="s">
        <v>8</v>
      </c>
      <c r="C51" s="21">
        <v>417.56</v>
      </c>
      <c r="D51" s="5">
        <v>82</v>
      </c>
      <c r="E51" s="22">
        <v>24.3</v>
      </c>
      <c r="F51" s="23">
        <v>1230</v>
      </c>
      <c r="G51" s="23">
        <v>1229.5</v>
      </c>
      <c r="H51" s="35">
        <v>0.6934027777777777</v>
      </c>
      <c r="I51" s="7"/>
    </row>
    <row r="52" spans="1:9" x14ac:dyDescent="0.25">
      <c r="A52" s="20"/>
      <c r="B52" s="20"/>
      <c r="C52" s="21">
        <v>1097.44</v>
      </c>
      <c r="D52" s="5">
        <v>111</v>
      </c>
      <c r="E52" s="22">
        <v>15.8</v>
      </c>
      <c r="F52" s="23">
        <v>1230</v>
      </c>
      <c r="G52" s="23">
        <v>1229.5</v>
      </c>
      <c r="H52" s="20"/>
      <c r="I52" s="7"/>
    </row>
    <row r="53" spans="1:9" x14ac:dyDescent="0.25">
      <c r="A53" s="20"/>
      <c r="B53" s="20"/>
      <c r="C53" s="21">
        <v>1293.17</v>
      </c>
      <c r="D53" s="5">
        <v>109</v>
      </c>
      <c r="E53" s="22">
        <v>15.3</v>
      </c>
      <c r="F53" s="23">
        <v>1230</v>
      </c>
      <c r="G53" s="23">
        <v>1229.5</v>
      </c>
      <c r="H53" s="20"/>
      <c r="I53" s="7"/>
    </row>
    <row r="54" spans="1:9" x14ac:dyDescent="0.25">
      <c r="A54" s="5" t="s">
        <v>70</v>
      </c>
      <c r="B54" s="5" t="s">
        <v>11</v>
      </c>
      <c r="C54" s="21">
        <v>412.39</v>
      </c>
      <c r="D54" s="5">
        <v>78</v>
      </c>
      <c r="E54" s="22">
        <v>33.200000000000003</v>
      </c>
      <c r="F54" s="23">
        <v>1230</v>
      </c>
      <c r="G54" s="23">
        <v>1229.5999999999999</v>
      </c>
      <c r="H54" s="25">
        <v>0.70833333333333337</v>
      </c>
      <c r="I54" s="7"/>
    </row>
    <row r="55" spans="1:9" x14ac:dyDescent="0.25">
      <c r="A55" s="20" t="s">
        <v>71</v>
      </c>
      <c r="B55" s="20" t="s">
        <v>8</v>
      </c>
      <c r="C55" s="21">
        <v>418</v>
      </c>
      <c r="D55" s="5">
        <v>99</v>
      </c>
      <c r="E55" s="22">
        <v>22.1</v>
      </c>
      <c r="F55" s="23">
        <v>1230</v>
      </c>
      <c r="G55" s="23">
        <v>1229.5</v>
      </c>
      <c r="H55" s="35">
        <v>0.72614583333333327</v>
      </c>
      <c r="I55" s="7"/>
    </row>
    <row r="56" spans="1:9" x14ac:dyDescent="0.25">
      <c r="A56" s="20"/>
      <c r="B56" s="20"/>
      <c r="C56" s="21">
        <v>1097.5899999999999</v>
      </c>
      <c r="D56" s="5">
        <v>48</v>
      </c>
      <c r="E56" s="22">
        <v>29.2</v>
      </c>
      <c r="F56" s="23">
        <v>1230</v>
      </c>
      <c r="G56" s="23">
        <v>1229.5</v>
      </c>
      <c r="H56" s="20"/>
      <c r="I56" s="7"/>
    </row>
    <row r="57" spans="1:9" x14ac:dyDescent="0.25">
      <c r="A57" s="20"/>
      <c r="B57" s="20"/>
      <c r="C57" s="21">
        <v>1293</v>
      </c>
      <c r="D57" s="5">
        <v>102</v>
      </c>
      <c r="E57" s="22">
        <v>15.4</v>
      </c>
      <c r="F57" s="23">
        <v>1230</v>
      </c>
      <c r="G57" s="23">
        <v>1229.5</v>
      </c>
      <c r="H57" s="20"/>
      <c r="I57" s="7"/>
    </row>
    <row r="58" spans="1:9" x14ac:dyDescent="0.25">
      <c r="A58" s="5" t="s">
        <v>72</v>
      </c>
      <c r="B58" s="5" t="s">
        <v>11</v>
      </c>
      <c r="C58" s="21">
        <v>411.94</v>
      </c>
      <c r="D58" s="5">
        <v>71</v>
      </c>
      <c r="E58" s="22">
        <v>23.9</v>
      </c>
      <c r="F58" s="23">
        <v>1230</v>
      </c>
      <c r="G58" s="23">
        <v>1229.5999999999999</v>
      </c>
      <c r="H58" s="25">
        <v>0.74123842592592604</v>
      </c>
      <c r="I58" s="7"/>
    </row>
    <row r="59" spans="1:9" x14ac:dyDescent="0.25">
      <c r="A59" s="20" t="s">
        <v>73</v>
      </c>
      <c r="B59" s="20" t="s">
        <v>8</v>
      </c>
      <c r="C59" s="21">
        <v>417.64</v>
      </c>
      <c r="D59" s="5">
        <v>59</v>
      </c>
      <c r="E59" s="22">
        <v>34.200000000000003</v>
      </c>
      <c r="F59" s="23">
        <v>1230</v>
      </c>
      <c r="G59" s="23">
        <v>1229.5</v>
      </c>
      <c r="H59" s="35">
        <v>0.7584953703703704</v>
      </c>
      <c r="I59" s="7"/>
    </row>
    <row r="60" spans="1:9" x14ac:dyDescent="0.25">
      <c r="A60" s="20"/>
      <c r="B60" s="20"/>
      <c r="C60" s="21">
        <v>1097.0899999999999</v>
      </c>
      <c r="D60" s="5">
        <v>95</v>
      </c>
      <c r="E60" s="22">
        <v>15.3</v>
      </c>
      <c r="F60" s="23">
        <v>1230</v>
      </c>
      <c r="G60" s="23">
        <v>1229.5</v>
      </c>
      <c r="H60" s="20"/>
      <c r="I60" s="7"/>
    </row>
    <row r="61" spans="1:9" x14ac:dyDescent="0.25">
      <c r="A61" s="20"/>
      <c r="B61" s="20"/>
      <c r="C61" s="21">
        <v>1293.56</v>
      </c>
      <c r="D61" s="5">
        <v>82</v>
      </c>
      <c r="E61" s="22">
        <v>16.3</v>
      </c>
      <c r="F61" s="23">
        <v>1230</v>
      </c>
      <c r="G61" s="23">
        <v>1229.5</v>
      </c>
      <c r="H61" s="20"/>
      <c r="I61" s="7"/>
    </row>
    <row r="62" spans="1:9" x14ac:dyDescent="0.25">
      <c r="A62" s="10" t="s">
        <v>74</v>
      </c>
      <c r="B62" s="10" t="s">
        <v>11</v>
      </c>
      <c r="C62" s="26">
        <v>412.25</v>
      </c>
      <c r="D62" s="10">
        <v>46</v>
      </c>
      <c r="E62" s="27">
        <v>40</v>
      </c>
      <c r="F62" s="28">
        <v>1230</v>
      </c>
      <c r="G62" s="28">
        <v>1229.5999999999999</v>
      </c>
      <c r="H62" s="29">
        <v>0.77355324074074072</v>
      </c>
      <c r="I62" s="12"/>
    </row>
    <row r="63" spans="1:9" x14ac:dyDescent="0.25">
      <c r="A63" s="30" t="s">
        <v>75</v>
      </c>
      <c r="B63" s="30" t="s">
        <v>8</v>
      </c>
      <c r="C63" s="31">
        <v>417.49</v>
      </c>
      <c r="D63" s="18">
        <v>40</v>
      </c>
      <c r="E63" s="32">
        <v>35.200000000000003</v>
      </c>
      <c r="F63" s="36">
        <v>611.29999999999995</v>
      </c>
      <c r="G63" s="36">
        <v>611.1</v>
      </c>
      <c r="H63" s="34">
        <v>0.39658564814814817</v>
      </c>
      <c r="I63" s="13">
        <v>43581</v>
      </c>
    </row>
    <row r="64" spans="1:9" x14ac:dyDescent="0.25">
      <c r="A64" s="20"/>
      <c r="B64" s="20"/>
      <c r="C64" s="21">
        <v>1097.6400000000001</v>
      </c>
      <c r="D64" s="5">
        <v>25</v>
      </c>
      <c r="E64" s="22">
        <v>42</v>
      </c>
      <c r="F64" s="36">
        <v>611.29999999999995</v>
      </c>
      <c r="G64" s="36">
        <v>611.1</v>
      </c>
      <c r="H64" s="20"/>
      <c r="I64" s="7"/>
    </row>
    <row r="65" spans="1:9" x14ac:dyDescent="0.25">
      <c r="A65" s="20"/>
      <c r="B65" s="20"/>
      <c r="C65" s="21">
        <v>1293.78</v>
      </c>
      <c r="D65" s="5">
        <v>68</v>
      </c>
      <c r="E65" s="22">
        <v>20.2</v>
      </c>
      <c r="F65" s="36">
        <v>611.29999999999995</v>
      </c>
      <c r="G65" s="36">
        <v>611.1</v>
      </c>
      <c r="H65" s="20"/>
      <c r="I65" s="7"/>
    </row>
    <row r="66" spans="1:9" x14ac:dyDescent="0.25">
      <c r="A66" s="20" t="s">
        <v>76</v>
      </c>
      <c r="B66" s="20" t="s">
        <v>8</v>
      </c>
      <c r="C66" s="21">
        <v>417.72</v>
      </c>
      <c r="D66" s="5">
        <v>77</v>
      </c>
      <c r="E66" s="22">
        <v>29.8</v>
      </c>
      <c r="F66" s="37">
        <v>610</v>
      </c>
      <c r="G66" s="37">
        <v>609.79999999999995</v>
      </c>
      <c r="H66" s="35">
        <v>0.40464120370370371</v>
      </c>
      <c r="I66" s="7"/>
    </row>
    <row r="67" spans="1:9" x14ac:dyDescent="0.25">
      <c r="A67" s="20"/>
      <c r="B67" s="20"/>
      <c r="C67" s="21">
        <v>1097.8</v>
      </c>
      <c r="D67" s="5">
        <v>35</v>
      </c>
      <c r="E67" s="22">
        <v>26.7</v>
      </c>
      <c r="F67" s="37">
        <v>610</v>
      </c>
      <c r="G67" s="37">
        <v>609.79999999999995</v>
      </c>
      <c r="H67" s="20"/>
      <c r="I67" s="7"/>
    </row>
    <row r="68" spans="1:9" x14ac:dyDescent="0.25">
      <c r="A68" s="20"/>
      <c r="B68" s="20"/>
      <c r="C68" s="21">
        <v>1293.79</v>
      </c>
      <c r="D68" s="5">
        <v>13</v>
      </c>
      <c r="E68" s="22">
        <v>37.9</v>
      </c>
      <c r="F68" s="37">
        <v>610</v>
      </c>
      <c r="G68" s="37">
        <v>609.79999999999995</v>
      </c>
      <c r="H68" s="20"/>
      <c r="I68" s="7"/>
    </row>
    <row r="69" spans="1:9" x14ac:dyDescent="0.25">
      <c r="A69" s="20" t="s">
        <v>77</v>
      </c>
      <c r="B69" s="20" t="s">
        <v>8</v>
      </c>
      <c r="C69" s="21">
        <v>418.55</v>
      </c>
      <c r="D69" s="5">
        <v>46</v>
      </c>
      <c r="E69" s="22">
        <v>23.4</v>
      </c>
      <c r="F69" s="37">
        <v>610</v>
      </c>
      <c r="G69" s="37">
        <v>609.79999999999995</v>
      </c>
      <c r="H69" s="35">
        <v>0.41240740740740739</v>
      </c>
      <c r="I69" s="7"/>
    </row>
    <row r="70" spans="1:9" x14ac:dyDescent="0.25">
      <c r="A70" s="20"/>
      <c r="B70" s="20"/>
      <c r="C70" s="21">
        <v>1096.72</v>
      </c>
      <c r="D70" s="5">
        <v>8.1999999999999993</v>
      </c>
      <c r="E70" s="22">
        <v>54.9</v>
      </c>
      <c r="F70" s="37">
        <v>610</v>
      </c>
      <c r="G70" s="37">
        <v>609.79999999999995</v>
      </c>
      <c r="H70" s="20"/>
      <c r="I70" s="7"/>
    </row>
    <row r="71" spans="1:9" x14ac:dyDescent="0.25">
      <c r="A71" s="20"/>
      <c r="B71" s="20"/>
      <c r="C71" s="21">
        <v>1293.8499999999999</v>
      </c>
      <c r="D71" s="5">
        <v>19</v>
      </c>
      <c r="E71" s="22">
        <v>34.5</v>
      </c>
      <c r="F71" s="37">
        <v>610</v>
      </c>
      <c r="G71" s="37">
        <v>609.79999999999995</v>
      </c>
      <c r="H71" s="20"/>
      <c r="I71" s="7"/>
    </row>
    <row r="72" spans="1:9" x14ac:dyDescent="0.25">
      <c r="A72" s="20" t="s">
        <v>78</v>
      </c>
      <c r="B72" s="20" t="s">
        <v>8</v>
      </c>
      <c r="C72" s="21">
        <v>417.41</v>
      </c>
      <c r="D72" s="5">
        <v>23</v>
      </c>
      <c r="E72" s="22">
        <v>42.9</v>
      </c>
      <c r="F72" s="37">
        <v>610</v>
      </c>
      <c r="G72" s="37">
        <v>609.79999999999995</v>
      </c>
      <c r="H72" s="35">
        <v>0.42043981481481479</v>
      </c>
      <c r="I72" s="7"/>
    </row>
    <row r="73" spans="1:9" x14ac:dyDescent="0.25">
      <c r="A73" s="20"/>
      <c r="B73" s="20"/>
      <c r="C73" s="21">
        <v>1098.08</v>
      </c>
      <c r="D73" s="5">
        <v>17</v>
      </c>
      <c r="E73" s="22">
        <v>39.1</v>
      </c>
      <c r="F73" s="37">
        <v>610</v>
      </c>
      <c r="G73" s="37">
        <v>609.79999999999995</v>
      </c>
      <c r="H73" s="20"/>
      <c r="I73" s="7"/>
    </row>
    <row r="74" spans="1:9" x14ac:dyDescent="0.25">
      <c r="A74" s="20"/>
      <c r="B74" s="20"/>
      <c r="C74" s="21">
        <v>1293.9000000000001</v>
      </c>
      <c r="D74" s="5">
        <v>27</v>
      </c>
      <c r="E74" s="22">
        <v>21.3</v>
      </c>
      <c r="F74" s="37">
        <v>610</v>
      </c>
      <c r="G74" s="37">
        <v>609.79999999999995</v>
      </c>
      <c r="H74" s="20"/>
      <c r="I74" s="7"/>
    </row>
    <row r="75" spans="1:9" x14ac:dyDescent="0.25">
      <c r="A75" s="20" t="s">
        <v>79</v>
      </c>
      <c r="B75" s="20" t="s">
        <v>8</v>
      </c>
      <c r="C75" s="21">
        <v>418.63</v>
      </c>
      <c r="D75" s="5">
        <v>12</v>
      </c>
      <c r="E75" s="22">
        <v>51.8</v>
      </c>
      <c r="F75" s="37">
        <v>610</v>
      </c>
      <c r="G75" s="37">
        <v>609.79999999999995</v>
      </c>
      <c r="H75" s="35">
        <v>0.42824074074074076</v>
      </c>
      <c r="I75" s="7"/>
    </row>
    <row r="76" spans="1:9" x14ac:dyDescent="0.25">
      <c r="A76" s="20"/>
      <c r="B76" s="20"/>
      <c r="C76" s="21">
        <v>1097.57</v>
      </c>
      <c r="D76" s="5">
        <v>26</v>
      </c>
      <c r="E76" s="22">
        <v>32.799999999999997</v>
      </c>
      <c r="F76" s="37">
        <v>610</v>
      </c>
      <c r="G76" s="37">
        <v>609.79999999999995</v>
      </c>
      <c r="H76" s="20"/>
      <c r="I76" s="7"/>
    </row>
    <row r="77" spans="1:9" x14ac:dyDescent="0.25">
      <c r="A77" s="20"/>
      <c r="B77" s="20"/>
      <c r="C77" s="21">
        <v>1293.46</v>
      </c>
      <c r="D77" s="5">
        <v>16</v>
      </c>
      <c r="E77" s="22">
        <v>34.9</v>
      </c>
      <c r="F77" s="37">
        <v>610</v>
      </c>
      <c r="G77" s="37">
        <v>609.79999999999995</v>
      </c>
      <c r="H77" s="20"/>
      <c r="I77" s="7"/>
    </row>
    <row r="78" spans="1:9" x14ac:dyDescent="0.25">
      <c r="A78" s="20" t="s">
        <v>80</v>
      </c>
      <c r="B78" s="20" t="s">
        <v>8</v>
      </c>
      <c r="C78" s="21">
        <v>418.31</v>
      </c>
      <c r="D78" s="5">
        <v>13</v>
      </c>
      <c r="E78" s="22">
        <v>36.6</v>
      </c>
      <c r="F78" s="37">
        <v>610</v>
      </c>
      <c r="G78" s="37">
        <v>609.79999999999995</v>
      </c>
      <c r="H78" s="35">
        <v>0.43615740740740744</v>
      </c>
      <c r="I78" s="7"/>
    </row>
    <row r="79" spans="1:9" x14ac:dyDescent="0.25">
      <c r="A79" s="20"/>
      <c r="B79" s="20"/>
      <c r="C79" s="21">
        <v>1096.3900000000001</v>
      </c>
      <c r="D79" s="5">
        <v>4.9000000000000004</v>
      </c>
      <c r="E79" s="22">
        <v>56.4</v>
      </c>
      <c r="F79" s="37">
        <v>610</v>
      </c>
      <c r="G79" s="37">
        <v>609.79999999999995</v>
      </c>
      <c r="H79" s="20"/>
      <c r="I79" s="7"/>
    </row>
    <row r="80" spans="1:9" x14ac:dyDescent="0.25">
      <c r="A80" s="20"/>
      <c r="B80" s="20"/>
      <c r="C80" s="21">
        <v>1293.3699999999999</v>
      </c>
      <c r="D80" s="5">
        <v>3.6</v>
      </c>
      <c r="E80" s="22">
        <v>72.8</v>
      </c>
      <c r="F80" s="37">
        <v>610</v>
      </c>
      <c r="G80" s="37">
        <v>609.79999999999995</v>
      </c>
      <c r="H80" s="20"/>
      <c r="I80" s="7"/>
    </row>
    <row r="81" spans="1:9" x14ac:dyDescent="0.25">
      <c r="A81" s="5" t="s">
        <v>81</v>
      </c>
      <c r="B81" s="5" t="s">
        <v>11</v>
      </c>
      <c r="C81" s="21">
        <v>411.99</v>
      </c>
      <c r="D81" s="5">
        <v>57</v>
      </c>
      <c r="E81" s="22">
        <v>27.3</v>
      </c>
      <c r="F81" s="23">
        <v>1230</v>
      </c>
      <c r="G81" s="23">
        <v>1229.5999999999999</v>
      </c>
      <c r="H81" s="25">
        <v>0.44395833333333329</v>
      </c>
      <c r="I81" s="7"/>
    </row>
    <row r="82" spans="1:9" x14ac:dyDescent="0.25">
      <c r="A82" s="20" t="s">
        <v>82</v>
      </c>
      <c r="B82" s="20" t="s">
        <v>8</v>
      </c>
      <c r="C82" s="21">
        <v>417.56</v>
      </c>
      <c r="D82" s="5">
        <v>134</v>
      </c>
      <c r="E82" s="22">
        <v>11.8</v>
      </c>
      <c r="F82" s="37">
        <v>610</v>
      </c>
      <c r="G82" s="37">
        <v>609.70000000000005</v>
      </c>
      <c r="H82" s="35">
        <v>0.45927083333333335</v>
      </c>
      <c r="I82" s="7"/>
    </row>
    <row r="83" spans="1:9" x14ac:dyDescent="0.25">
      <c r="A83" s="20"/>
      <c r="B83" s="20"/>
      <c r="C83" s="21">
        <v>1097.51</v>
      </c>
      <c r="D83" s="5">
        <v>118</v>
      </c>
      <c r="E83" s="22">
        <v>12</v>
      </c>
      <c r="F83" s="37">
        <v>610</v>
      </c>
      <c r="G83" s="37">
        <v>609.70000000000005</v>
      </c>
      <c r="H83" s="20"/>
      <c r="I83" s="7"/>
    </row>
    <row r="84" spans="1:9" x14ac:dyDescent="0.25">
      <c r="A84" s="20"/>
      <c r="B84" s="20"/>
      <c r="C84" s="21">
        <v>1293.43</v>
      </c>
      <c r="D84" s="5">
        <v>106</v>
      </c>
      <c r="E84" s="22">
        <v>12.6</v>
      </c>
      <c r="F84" s="37">
        <v>610</v>
      </c>
      <c r="G84" s="37">
        <v>609.70000000000005</v>
      </c>
      <c r="H84" s="20"/>
      <c r="I84" s="7"/>
    </row>
    <row r="85" spans="1:9" x14ac:dyDescent="0.25">
      <c r="A85" s="20" t="s">
        <v>83</v>
      </c>
      <c r="B85" s="20" t="s">
        <v>8</v>
      </c>
      <c r="C85" s="21">
        <v>417.71</v>
      </c>
      <c r="D85" s="5">
        <v>74</v>
      </c>
      <c r="E85" s="22">
        <v>17</v>
      </c>
      <c r="F85" s="37">
        <v>610</v>
      </c>
      <c r="G85" s="37">
        <v>609.79999999999995</v>
      </c>
      <c r="H85" s="35">
        <v>0.46800925925925929</v>
      </c>
      <c r="I85" s="7"/>
    </row>
    <row r="86" spans="1:9" x14ac:dyDescent="0.25">
      <c r="A86" s="20"/>
      <c r="B86" s="20"/>
      <c r="C86" s="21">
        <v>1097.3900000000001</v>
      </c>
      <c r="D86" s="5">
        <v>33</v>
      </c>
      <c r="E86" s="22">
        <v>22.9</v>
      </c>
      <c r="F86" s="37">
        <v>610</v>
      </c>
      <c r="G86" s="37">
        <v>609.79999999999995</v>
      </c>
      <c r="H86" s="20"/>
      <c r="I86" s="7"/>
    </row>
    <row r="87" spans="1:9" x14ac:dyDescent="0.25">
      <c r="A87" s="20"/>
      <c r="B87" s="20"/>
      <c r="C87" s="21">
        <v>1293.7</v>
      </c>
      <c r="D87" s="5">
        <v>15</v>
      </c>
      <c r="E87" s="22">
        <v>37.4</v>
      </c>
      <c r="F87" s="37">
        <v>610</v>
      </c>
      <c r="G87" s="37">
        <v>609.79999999999995</v>
      </c>
      <c r="H87" s="20"/>
      <c r="I87" s="7"/>
    </row>
    <row r="88" spans="1:9" x14ac:dyDescent="0.25">
      <c r="A88" s="20" t="s">
        <v>84</v>
      </c>
      <c r="B88" s="20" t="s">
        <v>8</v>
      </c>
      <c r="C88" s="21">
        <v>416.89</v>
      </c>
      <c r="D88" s="5">
        <v>34.200000000000003</v>
      </c>
      <c r="E88" s="22">
        <v>34.200000000000003</v>
      </c>
      <c r="F88" s="37">
        <v>610</v>
      </c>
      <c r="G88" s="37">
        <v>609.79999999999995</v>
      </c>
      <c r="H88" s="35">
        <v>0.47608796296296302</v>
      </c>
      <c r="I88" s="7"/>
    </row>
    <row r="89" spans="1:9" x14ac:dyDescent="0.25">
      <c r="A89" s="20"/>
      <c r="B89" s="20"/>
      <c r="C89" s="21">
        <v>1097.74</v>
      </c>
      <c r="D89" s="5">
        <v>23.3</v>
      </c>
      <c r="E89" s="22">
        <v>23.3</v>
      </c>
      <c r="F89" s="37">
        <v>610</v>
      </c>
      <c r="G89" s="37">
        <v>609.79999999999995</v>
      </c>
      <c r="H89" s="20"/>
      <c r="I89" s="7"/>
    </row>
    <row r="90" spans="1:9" x14ac:dyDescent="0.25">
      <c r="A90" s="20"/>
      <c r="B90" s="20"/>
      <c r="C90" s="21">
        <v>1294.72</v>
      </c>
      <c r="D90" s="5">
        <v>48.3</v>
      </c>
      <c r="E90" s="22">
        <v>48.3</v>
      </c>
      <c r="F90" s="37">
        <v>610</v>
      </c>
      <c r="G90" s="37">
        <v>609.79999999999995</v>
      </c>
      <c r="H90" s="20"/>
      <c r="I90" s="7"/>
    </row>
    <row r="91" spans="1:9" x14ac:dyDescent="0.25">
      <c r="A91" s="20" t="s">
        <v>85</v>
      </c>
      <c r="B91" s="20" t="s">
        <v>8</v>
      </c>
      <c r="C91" s="21">
        <v>417.85</v>
      </c>
      <c r="D91" s="5">
        <v>20</v>
      </c>
      <c r="E91" s="22">
        <v>32.6</v>
      </c>
      <c r="F91" s="37">
        <v>610</v>
      </c>
      <c r="G91" s="37">
        <v>609.79999999999995</v>
      </c>
      <c r="H91" s="35">
        <v>0.48394675925925923</v>
      </c>
      <c r="I91" s="7"/>
    </row>
    <row r="92" spans="1:9" x14ac:dyDescent="0.25">
      <c r="A92" s="20"/>
      <c r="B92" s="20"/>
      <c r="C92" s="21">
        <v>1097.52</v>
      </c>
      <c r="D92" s="5">
        <v>27</v>
      </c>
      <c r="E92" s="22">
        <v>25.6</v>
      </c>
      <c r="F92" s="37">
        <v>610</v>
      </c>
      <c r="G92" s="37">
        <v>609.79999999999995</v>
      </c>
      <c r="H92" s="20"/>
      <c r="I92" s="7"/>
    </row>
    <row r="93" spans="1:9" x14ac:dyDescent="0.25">
      <c r="A93" s="20"/>
      <c r="B93" s="20"/>
      <c r="C93" s="21">
        <v>1293.3599999999999</v>
      </c>
      <c r="D93" s="5">
        <v>17</v>
      </c>
      <c r="E93" s="22">
        <v>31.2</v>
      </c>
      <c r="F93" s="37">
        <v>610</v>
      </c>
      <c r="G93" s="37">
        <v>609.79999999999995</v>
      </c>
      <c r="H93" s="20"/>
      <c r="I93" s="7"/>
    </row>
    <row r="94" spans="1:9" x14ac:dyDescent="0.25">
      <c r="A94" s="20" t="s">
        <v>86</v>
      </c>
      <c r="B94" s="20" t="s">
        <v>8</v>
      </c>
      <c r="C94" s="21">
        <v>417.66</v>
      </c>
      <c r="D94" s="5">
        <v>40</v>
      </c>
      <c r="E94" s="22">
        <v>26.8</v>
      </c>
      <c r="F94" s="37">
        <v>610</v>
      </c>
      <c r="G94" s="37">
        <v>609.79999999999995</v>
      </c>
      <c r="H94" s="35">
        <v>0.49177083333333332</v>
      </c>
      <c r="I94" s="7"/>
    </row>
    <row r="95" spans="1:9" x14ac:dyDescent="0.25">
      <c r="A95" s="20"/>
      <c r="B95" s="20"/>
      <c r="C95" s="21">
        <v>1096.9000000000001</v>
      </c>
      <c r="D95" s="5">
        <v>22</v>
      </c>
      <c r="E95" s="22">
        <v>30.9</v>
      </c>
      <c r="F95" s="37">
        <v>610</v>
      </c>
      <c r="G95" s="37">
        <v>609.79999999999995</v>
      </c>
      <c r="H95" s="20"/>
      <c r="I95" s="7"/>
    </row>
    <row r="96" spans="1:9" x14ac:dyDescent="0.25">
      <c r="A96" s="20"/>
      <c r="B96" s="20"/>
      <c r="C96" s="21">
        <v>1292.6600000000001</v>
      </c>
      <c r="D96" s="5">
        <v>28</v>
      </c>
      <c r="E96" s="22">
        <v>24.6</v>
      </c>
      <c r="F96" s="37">
        <v>610</v>
      </c>
      <c r="G96" s="37">
        <v>609.79999999999995</v>
      </c>
      <c r="H96" s="20"/>
      <c r="I96" s="7"/>
    </row>
    <row r="97" spans="1:9" x14ac:dyDescent="0.25">
      <c r="A97" s="20" t="s">
        <v>87</v>
      </c>
      <c r="B97" s="20" t="s">
        <v>8</v>
      </c>
      <c r="C97" s="21">
        <v>418.22</v>
      </c>
      <c r="D97" s="5">
        <v>25</v>
      </c>
      <c r="E97" s="22">
        <v>35.6</v>
      </c>
      <c r="F97" s="37">
        <v>610</v>
      </c>
      <c r="G97" s="37">
        <v>609.79999999999995</v>
      </c>
      <c r="H97" s="35">
        <v>0.49944444444444441</v>
      </c>
      <c r="I97" s="7"/>
    </row>
    <row r="98" spans="1:9" x14ac:dyDescent="0.25">
      <c r="A98" s="20"/>
      <c r="B98" s="20"/>
      <c r="C98" s="21">
        <v>1096.8499999999999</v>
      </c>
      <c r="D98" s="5">
        <v>22</v>
      </c>
      <c r="E98" s="22">
        <v>34.1</v>
      </c>
      <c r="F98" s="37">
        <v>610</v>
      </c>
      <c r="G98" s="37">
        <v>609.79999999999995</v>
      </c>
      <c r="H98" s="20"/>
      <c r="I98" s="7"/>
    </row>
    <row r="99" spans="1:9" x14ac:dyDescent="0.25">
      <c r="A99" s="20"/>
      <c r="B99" s="20"/>
      <c r="C99" s="21">
        <v>1292.76</v>
      </c>
      <c r="D99" s="5">
        <v>23</v>
      </c>
      <c r="E99" s="22">
        <v>26.4</v>
      </c>
      <c r="F99" s="37">
        <v>610</v>
      </c>
      <c r="G99" s="37">
        <v>609.79999999999995</v>
      </c>
      <c r="H99" s="20"/>
      <c r="I99" s="7"/>
    </row>
    <row r="100" spans="1:9" x14ac:dyDescent="0.25">
      <c r="A100" s="5" t="s">
        <v>88</v>
      </c>
      <c r="B100" s="5" t="s">
        <v>11</v>
      </c>
      <c r="C100" s="21">
        <v>412.53</v>
      </c>
      <c r="D100" s="5">
        <v>443</v>
      </c>
      <c r="E100" s="22">
        <v>5.7</v>
      </c>
      <c r="F100" s="22">
        <v>1230</v>
      </c>
      <c r="G100" s="22">
        <v>1229.5</v>
      </c>
      <c r="H100" s="25">
        <v>0.50730324074074074</v>
      </c>
      <c r="I100" s="7"/>
    </row>
    <row r="101" spans="1:9" x14ac:dyDescent="0.25">
      <c r="A101" s="20" t="s">
        <v>89</v>
      </c>
      <c r="B101" s="20" t="s">
        <v>8</v>
      </c>
      <c r="C101" s="21">
        <v>417.68</v>
      </c>
      <c r="D101" s="5">
        <v>220</v>
      </c>
      <c r="E101" s="22">
        <v>8.6999999999999993</v>
      </c>
      <c r="F101" s="37">
        <v>610</v>
      </c>
      <c r="G101" s="37">
        <v>609.70000000000005</v>
      </c>
      <c r="H101" s="35">
        <v>0.52252314814814815</v>
      </c>
      <c r="I101" s="7"/>
    </row>
    <row r="102" spans="1:9" x14ac:dyDescent="0.25">
      <c r="A102" s="20"/>
      <c r="B102" s="20"/>
      <c r="C102" s="21">
        <v>1097.48</v>
      </c>
      <c r="D102" s="5">
        <v>200</v>
      </c>
      <c r="E102" s="22">
        <v>8</v>
      </c>
      <c r="F102" s="37">
        <v>610</v>
      </c>
      <c r="G102" s="37">
        <v>609.70000000000005</v>
      </c>
      <c r="H102" s="20"/>
      <c r="I102" s="7"/>
    </row>
    <row r="103" spans="1:9" x14ac:dyDescent="0.25">
      <c r="A103" s="20"/>
      <c r="B103" s="20"/>
      <c r="C103" s="21">
        <v>1293.3399999999999</v>
      </c>
      <c r="D103" s="5">
        <v>234</v>
      </c>
      <c r="E103" s="22">
        <v>7.3</v>
      </c>
      <c r="F103" s="37">
        <v>610</v>
      </c>
      <c r="G103" s="37">
        <v>609.70000000000005</v>
      </c>
      <c r="H103" s="20"/>
      <c r="I103" s="7"/>
    </row>
    <row r="104" spans="1:9" x14ac:dyDescent="0.25">
      <c r="A104" s="20" t="s">
        <v>90</v>
      </c>
      <c r="B104" s="20" t="s">
        <v>8</v>
      </c>
      <c r="C104" s="21">
        <v>417.66</v>
      </c>
      <c r="D104" s="5">
        <v>68</v>
      </c>
      <c r="E104" s="22">
        <v>16.2</v>
      </c>
      <c r="F104" s="37">
        <v>610</v>
      </c>
      <c r="G104" s="37">
        <v>609.70000000000005</v>
      </c>
      <c r="H104" s="35">
        <v>0.53027777777777774</v>
      </c>
      <c r="I104" s="7"/>
    </row>
    <row r="105" spans="1:9" x14ac:dyDescent="0.25">
      <c r="A105" s="20"/>
      <c r="B105" s="20"/>
      <c r="C105" s="21">
        <v>1098.01</v>
      </c>
      <c r="D105" s="5">
        <v>48</v>
      </c>
      <c r="E105" s="22">
        <v>19.399999999999999</v>
      </c>
      <c r="F105" s="37">
        <v>610</v>
      </c>
      <c r="G105" s="37">
        <v>609.70000000000005</v>
      </c>
      <c r="H105" s="20"/>
      <c r="I105" s="7"/>
    </row>
    <row r="106" spans="1:9" x14ac:dyDescent="0.25">
      <c r="A106" s="20"/>
      <c r="B106" s="20"/>
      <c r="C106" s="21">
        <v>1293.3900000000001</v>
      </c>
      <c r="D106" s="5">
        <v>56</v>
      </c>
      <c r="E106" s="22">
        <v>16.899999999999999</v>
      </c>
      <c r="F106" s="37">
        <v>610</v>
      </c>
      <c r="G106" s="37">
        <v>609.70000000000005</v>
      </c>
      <c r="H106" s="20"/>
      <c r="I106" s="7"/>
    </row>
    <row r="107" spans="1:9" x14ac:dyDescent="0.25">
      <c r="A107" s="20" t="s">
        <v>91</v>
      </c>
      <c r="B107" s="20" t="s">
        <v>8</v>
      </c>
      <c r="C107" s="21">
        <v>417.8</v>
      </c>
      <c r="D107" s="5">
        <v>28</v>
      </c>
      <c r="E107" s="22">
        <v>34.5</v>
      </c>
      <c r="F107" s="37">
        <v>610</v>
      </c>
      <c r="G107" s="37">
        <v>609.79999999999995</v>
      </c>
      <c r="H107" s="35">
        <v>0.53793981481481479</v>
      </c>
      <c r="I107" s="7"/>
    </row>
    <row r="108" spans="1:9" x14ac:dyDescent="0.25">
      <c r="A108" s="20"/>
      <c r="B108" s="20"/>
      <c r="C108" s="21">
        <v>1097.57</v>
      </c>
      <c r="D108" s="5">
        <v>34</v>
      </c>
      <c r="E108" s="22">
        <v>23.9</v>
      </c>
      <c r="F108" s="37">
        <v>610</v>
      </c>
      <c r="G108" s="37">
        <v>609.79999999999995</v>
      </c>
      <c r="H108" s="20"/>
      <c r="I108" s="7"/>
    </row>
    <row r="109" spans="1:9" x14ac:dyDescent="0.25">
      <c r="A109" s="20"/>
      <c r="B109" s="20"/>
      <c r="C109" s="21">
        <v>1293.69</v>
      </c>
      <c r="D109" s="5">
        <v>29</v>
      </c>
      <c r="E109" s="22">
        <v>30.4</v>
      </c>
      <c r="F109" s="37">
        <v>610</v>
      </c>
      <c r="G109" s="37">
        <v>609.79999999999995</v>
      </c>
      <c r="H109" s="20"/>
      <c r="I109" s="7"/>
    </row>
    <row r="110" spans="1:9" x14ac:dyDescent="0.25">
      <c r="A110" s="20" t="s">
        <v>92</v>
      </c>
      <c r="B110" s="20" t="s">
        <v>8</v>
      </c>
      <c r="C110" s="21">
        <v>417.42</v>
      </c>
      <c r="D110" s="5">
        <v>58</v>
      </c>
      <c r="E110" s="22">
        <v>20</v>
      </c>
      <c r="F110" s="37">
        <v>610</v>
      </c>
      <c r="G110" s="37">
        <v>609.79999999999995</v>
      </c>
      <c r="H110" s="35">
        <v>0.54594907407407411</v>
      </c>
      <c r="I110" s="7"/>
    </row>
    <row r="111" spans="1:9" x14ac:dyDescent="0.25">
      <c r="A111" s="20"/>
      <c r="B111" s="20"/>
      <c r="C111" s="21">
        <v>1097.69</v>
      </c>
      <c r="D111" s="5">
        <v>56</v>
      </c>
      <c r="E111" s="22">
        <v>17.7</v>
      </c>
      <c r="F111" s="37">
        <v>610</v>
      </c>
      <c r="G111" s="37">
        <v>609.79999999999995</v>
      </c>
      <c r="H111" s="20"/>
      <c r="I111" s="7"/>
    </row>
    <row r="112" spans="1:9" x14ac:dyDescent="0.25">
      <c r="A112" s="20"/>
      <c r="B112" s="20"/>
      <c r="C112" s="21">
        <v>1293.3800000000001</v>
      </c>
      <c r="D112" s="5">
        <v>61</v>
      </c>
      <c r="E112" s="22">
        <v>16.600000000000001</v>
      </c>
      <c r="F112" s="37">
        <v>610</v>
      </c>
      <c r="G112" s="37">
        <v>609.79999999999995</v>
      </c>
      <c r="H112" s="20"/>
      <c r="I112" s="7"/>
    </row>
    <row r="113" spans="1:9" x14ac:dyDescent="0.25">
      <c r="A113" s="20" t="s">
        <v>93</v>
      </c>
      <c r="B113" s="20" t="s">
        <v>8</v>
      </c>
      <c r="C113" s="21">
        <v>417.48</v>
      </c>
      <c r="D113" s="5">
        <v>62</v>
      </c>
      <c r="E113" s="22">
        <v>14.7</v>
      </c>
      <c r="F113" s="37">
        <v>610</v>
      </c>
      <c r="G113" s="37">
        <v>609.9</v>
      </c>
      <c r="H113" s="35">
        <v>0.55364583333333328</v>
      </c>
      <c r="I113" s="7"/>
    </row>
    <row r="114" spans="1:9" x14ac:dyDescent="0.25">
      <c r="A114" s="20"/>
      <c r="B114" s="20"/>
      <c r="C114" s="21">
        <v>1097.47</v>
      </c>
      <c r="D114" s="5">
        <v>34</v>
      </c>
      <c r="E114" s="22">
        <v>20.8</v>
      </c>
      <c r="F114" s="37">
        <v>610</v>
      </c>
      <c r="G114" s="37">
        <v>609.9</v>
      </c>
      <c r="H114" s="20"/>
      <c r="I114" s="7"/>
    </row>
    <row r="115" spans="1:9" x14ac:dyDescent="0.25">
      <c r="A115" s="20"/>
      <c r="B115" s="20"/>
      <c r="C115" s="21">
        <v>1293.3499999999999</v>
      </c>
      <c r="D115" s="5">
        <v>43</v>
      </c>
      <c r="E115" s="22">
        <v>19.7</v>
      </c>
      <c r="F115" s="37">
        <v>610</v>
      </c>
      <c r="G115" s="37">
        <v>609.9</v>
      </c>
      <c r="H115" s="20"/>
      <c r="I115" s="7"/>
    </row>
    <row r="116" spans="1:9" x14ac:dyDescent="0.25">
      <c r="A116" s="20" t="s">
        <v>94</v>
      </c>
      <c r="B116" s="20" t="s">
        <v>8</v>
      </c>
      <c r="C116" s="21">
        <v>417.74</v>
      </c>
      <c r="D116" s="5">
        <v>50</v>
      </c>
      <c r="E116" s="22">
        <v>16.899999999999999</v>
      </c>
      <c r="F116" s="37">
        <v>610</v>
      </c>
      <c r="G116" s="37">
        <v>609.9</v>
      </c>
      <c r="H116" s="35">
        <v>0.56156249999999996</v>
      </c>
      <c r="I116" s="7"/>
    </row>
    <row r="117" spans="1:9" x14ac:dyDescent="0.25">
      <c r="A117" s="20"/>
      <c r="B117" s="20"/>
      <c r="C117" s="21">
        <v>1098.05</v>
      </c>
      <c r="D117" s="5">
        <v>27</v>
      </c>
      <c r="E117" s="22">
        <v>21.1</v>
      </c>
      <c r="F117" s="37">
        <v>610</v>
      </c>
      <c r="G117" s="37">
        <v>609.9</v>
      </c>
      <c r="H117" s="20"/>
      <c r="I117" s="7"/>
    </row>
    <row r="118" spans="1:9" x14ac:dyDescent="0.25">
      <c r="A118" s="20"/>
      <c r="B118" s="20"/>
      <c r="C118" s="21">
        <v>1293.17</v>
      </c>
      <c r="D118" s="5">
        <v>41</v>
      </c>
      <c r="E118" s="22">
        <v>19.5</v>
      </c>
      <c r="F118" s="37">
        <v>610</v>
      </c>
      <c r="G118" s="37">
        <v>609.9</v>
      </c>
      <c r="H118" s="20"/>
      <c r="I118" s="7"/>
    </row>
    <row r="119" spans="1:9" x14ac:dyDescent="0.25">
      <c r="A119" s="10" t="s">
        <v>95</v>
      </c>
      <c r="B119" s="10" t="s">
        <v>11</v>
      </c>
      <c r="C119" s="26">
        <v>412.48</v>
      </c>
      <c r="D119" s="10">
        <v>981</v>
      </c>
      <c r="E119" s="27">
        <v>3.5</v>
      </c>
      <c r="F119" s="27">
        <v>1230</v>
      </c>
      <c r="G119" s="27">
        <v>1229.8</v>
      </c>
      <c r="H119" s="29">
        <v>0.5693287037037037</v>
      </c>
      <c r="I119" s="12"/>
    </row>
  </sheetData>
  <mergeCells count="102">
    <mergeCell ref="A113:A115"/>
    <mergeCell ref="B113:B115"/>
    <mergeCell ref="H113:H115"/>
    <mergeCell ref="A116:A118"/>
    <mergeCell ref="B116:B118"/>
    <mergeCell ref="H116:H118"/>
    <mergeCell ref="A107:A109"/>
    <mergeCell ref="B107:B109"/>
    <mergeCell ref="H107:H109"/>
    <mergeCell ref="A110:A112"/>
    <mergeCell ref="B110:B112"/>
    <mergeCell ref="H110:H112"/>
    <mergeCell ref="A101:A103"/>
    <mergeCell ref="B101:B103"/>
    <mergeCell ref="H101:H103"/>
    <mergeCell ref="A104:A106"/>
    <mergeCell ref="B104:B106"/>
    <mergeCell ref="H104:H106"/>
    <mergeCell ref="A94:A96"/>
    <mergeCell ref="B94:B96"/>
    <mergeCell ref="H94:H96"/>
    <mergeCell ref="A97:A99"/>
    <mergeCell ref="B97:B99"/>
    <mergeCell ref="H97:H99"/>
    <mergeCell ref="A88:A90"/>
    <mergeCell ref="B88:B90"/>
    <mergeCell ref="H88:H90"/>
    <mergeCell ref="A91:A93"/>
    <mergeCell ref="B91:B93"/>
    <mergeCell ref="H91:H93"/>
    <mergeCell ref="A82:A84"/>
    <mergeCell ref="B82:B84"/>
    <mergeCell ref="H82:H84"/>
    <mergeCell ref="A85:A87"/>
    <mergeCell ref="B85:B87"/>
    <mergeCell ref="H85:H87"/>
    <mergeCell ref="A75:A77"/>
    <mergeCell ref="B75:B77"/>
    <mergeCell ref="H75:H77"/>
    <mergeCell ref="A78:A80"/>
    <mergeCell ref="B78:B80"/>
    <mergeCell ref="H78:H80"/>
    <mergeCell ref="I63:I119"/>
    <mergeCell ref="A66:A68"/>
    <mergeCell ref="B66:B68"/>
    <mergeCell ref="H66:H68"/>
    <mergeCell ref="A69:A71"/>
    <mergeCell ref="B69:B71"/>
    <mergeCell ref="H69:H71"/>
    <mergeCell ref="A72:A74"/>
    <mergeCell ref="B72:B74"/>
    <mergeCell ref="H72:H74"/>
    <mergeCell ref="A59:A61"/>
    <mergeCell ref="B59:B61"/>
    <mergeCell ref="H59:H61"/>
    <mergeCell ref="A63:A65"/>
    <mergeCell ref="B63:B65"/>
    <mergeCell ref="H63:H65"/>
    <mergeCell ref="A51:A53"/>
    <mergeCell ref="B51:B53"/>
    <mergeCell ref="H51:H53"/>
    <mergeCell ref="A55:A57"/>
    <mergeCell ref="B55:B57"/>
    <mergeCell ref="H55:H57"/>
    <mergeCell ref="A43:A45"/>
    <mergeCell ref="B43:B45"/>
    <mergeCell ref="H43:H45"/>
    <mergeCell ref="A47:A49"/>
    <mergeCell ref="B47:B49"/>
    <mergeCell ref="H47:H49"/>
    <mergeCell ref="A34:A36"/>
    <mergeCell ref="B34:B36"/>
    <mergeCell ref="H34:H36"/>
    <mergeCell ref="A39:A41"/>
    <mergeCell ref="B39:B41"/>
    <mergeCell ref="H39:H41"/>
    <mergeCell ref="I19:I62"/>
    <mergeCell ref="A23:A25"/>
    <mergeCell ref="B23:B25"/>
    <mergeCell ref="H23:H25"/>
    <mergeCell ref="A27:A29"/>
    <mergeCell ref="B27:B29"/>
    <mergeCell ref="H27:H29"/>
    <mergeCell ref="A31:A33"/>
    <mergeCell ref="B31:B33"/>
    <mergeCell ref="H31:H33"/>
    <mergeCell ref="A15:A17"/>
    <mergeCell ref="B15:B17"/>
    <mergeCell ref="H15:H17"/>
    <mergeCell ref="A19:A21"/>
    <mergeCell ref="B19:B21"/>
    <mergeCell ref="H19:H21"/>
    <mergeCell ref="A2:A4"/>
    <mergeCell ref="B2:B4"/>
    <mergeCell ref="H2:H4"/>
    <mergeCell ref="I2:I18"/>
    <mergeCell ref="A5:A7"/>
    <mergeCell ref="B5:B7"/>
    <mergeCell ref="H5:H7"/>
    <mergeCell ref="A11:A13"/>
    <mergeCell ref="B11:B13"/>
    <mergeCell ref="H11:H1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8146-6E9D-45E4-A3D3-75740480B6D9}">
  <dimension ref="A1:F52"/>
  <sheetViews>
    <sheetView workbookViewId="0">
      <selection activeCell="I24" sqref="I24"/>
    </sheetView>
  </sheetViews>
  <sheetFormatPr defaultRowHeight="15" x14ac:dyDescent="0.25"/>
  <cols>
    <col min="1" max="1" width="21.140625" customWidth="1"/>
    <col min="2" max="2" width="17.140625" customWidth="1"/>
    <col min="3" max="3" width="15.140625" customWidth="1"/>
    <col min="4" max="4" width="14.7109375" customWidth="1"/>
    <col min="5" max="5" width="14.140625" customWidth="1"/>
    <col min="6" max="6" width="12.42578125" customWidth="1"/>
  </cols>
  <sheetData>
    <row r="1" spans="1:6" ht="30.75" customHeight="1" x14ac:dyDescent="0.25">
      <c r="A1" s="2" t="s">
        <v>96</v>
      </c>
      <c r="B1" s="1" t="s">
        <v>37</v>
      </c>
      <c r="C1" s="1" t="s">
        <v>97</v>
      </c>
      <c r="D1" s="1" t="s">
        <v>98</v>
      </c>
      <c r="E1" s="1" t="s">
        <v>99</v>
      </c>
      <c r="F1" s="1" t="s">
        <v>100</v>
      </c>
    </row>
    <row r="2" spans="1:6" x14ac:dyDescent="0.25">
      <c r="A2" s="38">
        <v>43570.59375</v>
      </c>
      <c r="B2" s="5" t="s">
        <v>44</v>
      </c>
      <c r="C2" s="39">
        <v>43579.522916666669</v>
      </c>
      <c r="D2" s="40">
        <v>43579.52679398148</v>
      </c>
      <c r="E2" s="41">
        <f>($C2-$A$2)*24</f>
        <v>214.30000000004657</v>
      </c>
      <c r="F2" s="42">
        <f>($D2-$C2)*86400</f>
        <v>334.99999972991645</v>
      </c>
    </row>
    <row r="3" spans="1:6" x14ac:dyDescent="0.25">
      <c r="B3" s="5" t="s">
        <v>45</v>
      </c>
      <c r="C3" s="39">
        <v>43579.522916666669</v>
      </c>
      <c r="D3" s="40">
        <v>43579.544027777774</v>
      </c>
      <c r="E3" s="41">
        <f t="shared" ref="E3:E52" si="0">($C3-$A$2)*24</f>
        <v>214.30000000004657</v>
      </c>
      <c r="F3" s="42">
        <f t="shared" ref="F3:F52" si="1">($D3-$C3)*86400</f>
        <v>1823.9999995334074</v>
      </c>
    </row>
    <row r="4" spans="1:6" x14ac:dyDescent="0.25">
      <c r="B4" s="5" t="s">
        <v>46</v>
      </c>
      <c r="C4" s="39">
        <v>43579.522916666669</v>
      </c>
      <c r="D4" s="40">
        <v>43579.559548611112</v>
      </c>
      <c r="E4" s="41">
        <f t="shared" si="0"/>
        <v>214.30000000004657</v>
      </c>
      <c r="F4" s="42">
        <f t="shared" si="1"/>
        <v>3164.9999999441206</v>
      </c>
    </row>
    <row r="5" spans="1:6" x14ac:dyDescent="0.25">
      <c r="B5" s="5" t="s">
        <v>48</v>
      </c>
      <c r="C5" s="39">
        <v>43579.522916666669</v>
      </c>
      <c r="D5" s="40">
        <v>43579.574675925927</v>
      </c>
      <c r="E5" s="41">
        <f t="shared" si="0"/>
        <v>214.30000000004657</v>
      </c>
      <c r="F5" s="42">
        <f t="shared" si="1"/>
        <v>4471.9999999506399</v>
      </c>
    </row>
    <row r="6" spans="1:6" x14ac:dyDescent="0.25">
      <c r="B6" s="5" t="s">
        <v>49</v>
      </c>
      <c r="C6" s="39">
        <v>43579.590277777781</v>
      </c>
      <c r="D6" s="40">
        <v>43579.59165509259</v>
      </c>
      <c r="E6" s="41">
        <f t="shared" si="0"/>
        <v>215.91666666674428</v>
      </c>
      <c r="F6" s="42">
        <f t="shared" si="1"/>
        <v>118.99999952875078</v>
      </c>
    </row>
    <row r="7" spans="1:6" x14ac:dyDescent="0.25">
      <c r="B7" s="5" t="s">
        <v>50</v>
      </c>
      <c r="C7" s="39">
        <v>43579.590277777781</v>
      </c>
      <c r="D7" s="40">
        <v>43579.60670138889</v>
      </c>
      <c r="E7" s="41">
        <f t="shared" si="0"/>
        <v>215.91666666674428</v>
      </c>
      <c r="F7" s="42">
        <f t="shared" si="1"/>
        <v>1418.9999997848645</v>
      </c>
    </row>
    <row r="8" spans="1:6" x14ac:dyDescent="0.25">
      <c r="B8" s="5" t="s">
        <v>51</v>
      </c>
      <c r="C8" s="39">
        <v>43579.62222222222</v>
      </c>
      <c r="D8" s="40">
        <v>43579.623078703706</v>
      </c>
      <c r="E8" s="41">
        <f t="shared" si="0"/>
        <v>216.68333333329065</v>
      </c>
      <c r="F8" s="42">
        <f t="shared" si="1"/>
        <v>74.000000325031579</v>
      </c>
    </row>
    <row r="9" spans="1:6" x14ac:dyDescent="0.25">
      <c r="B9" s="10" t="s">
        <v>52</v>
      </c>
      <c r="C9" s="43">
        <v>43579.62222222222</v>
      </c>
      <c r="D9" s="44">
        <v>43579.637881944444</v>
      </c>
      <c r="E9" s="45">
        <f t="shared" si="0"/>
        <v>216.68333333329065</v>
      </c>
      <c r="F9" s="46">
        <f t="shared" si="1"/>
        <v>1353.0000000726432</v>
      </c>
    </row>
    <row r="10" spans="1:6" x14ac:dyDescent="0.25">
      <c r="B10" s="5" t="s">
        <v>53</v>
      </c>
      <c r="C10" s="39">
        <v>43580.397222222222</v>
      </c>
      <c r="D10" s="40">
        <v>43580.399050925924</v>
      </c>
      <c r="E10" s="41">
        <f t="shared" si="0"/>
        <v>235.28333333332557</v>
      </c>
      <c r="F10" s="42">
        <f t="shared" si="1"/>
        <v>157.99999984446913</v>
      </c>
    </row>
    <row r="11" spans="1:6" x14ac:dyDescent="0.25">
      <c r="B11" s="5" t="s">
        <v>54</v>
      </c>
      <c r="C11" s="39">
        <v>43580.397222222222</v>
      </c>
      <c r="D11" s="40">
        <v>43580.413981481484</v>
      </c>
      <c r="E11" s="41">
        <f t="shared" si="0"/>
        <v>235.28333333332557</v>
      </c>
      <c r="F11" s="42">
        <f t="shared" si="1"/>
        <v>1448.0000002775341</v>
      </c>
    </row>
    <row r="12" spans="1:6" x14ac:dyDescent="0.25">
      <c r="B12" s="5" t="s">
        <v>55</v>
      </c>
      <c r="C12" s="47">
        <v>43580.430555555555</v>
      </c>
      <c r="D12" s="40">
        <v>43580.431238425925</v>
      </c>
      <c r="E12" s="41">
        <f t="shared" si="0"/>
        <v>236.08333333331393</v>
      </c>
      <c r="F12" s="42">
        <f t="shared" si="1"/>
        <v>58.999999961815774</v>
      </c>
    </row>
    <row r="13" spans="1:6" x14ac:dyDescent="0.25">
      <c r="B13" s="5" t="s">
        <v>56</v>
      </c>
      <c r="C13" s="47">
        <v>43580.430555555555</v>
      </c>
      <c r="D13" s="40">
        <v>43580.446064814816</v>
      </c>
      <c r="E13" s="41">
        <f t="shared" si="0"/>
        <v>236.08333333331393</v>
      </c>
      <c r="F13" s="42">
        <f t="shared" si="1"/>
        <v>1340.0000001769513</v>
      </c>
    </row>
    <row r="14" spans="1:6" x14ac:dyDescent="0.25">
      <c r="B14" s="5" t="s">
        <v>57</v>
      </c>
      <c r="C14" s="39">
        <v>43580.462500000001</v>
      </c>
      <c r="D14" s="40">
        <v>43580.46365740741</v>
      </c>
      <c r="E14" s="41">
        <f t="shared" si="0"/>
        <v>236.85000000003492</v>
      </c>
      <c r="F14" s="42">
        <f t="shared" si="1"/>
        <v>100.00000011641532</v>
      </c>
    </row>
    <row r="15" spans="1:6" x14ac:dyDescent="0.25">
      <c r="B15" s="5" t="s">
        <v>58</v>
      </c>
      <c r="C15" s="39">
        <v>43580.462500000001</v>
      </c>
      <c r="D15" s="40">
        <v>43580.478530092594</v>
      </c>
      <c r="E15" s="41">
        <f t="shared" si="0"/>
        <v>236.85000000003492</v>
      </c>
      <c r="F15" s="42">
        <f t="shared" si="1"/>
        <v>1385.0000000093132</v>
      </c>
    </row>
    <row r="16" spans="1:6" x14ac:dyDescent="0.25">
      <c r="B16" s="5" t="s">
        <v>59</v>
      </c>
      <c r="C16" s="39">
        <v>43580.529166666667</v>
      </c>
      <c r="D16" s="40">
        <v>43580.529733796298</v>
      </c>
      <c r="E16" s="41">
        <f t="shared" si="0"/>
        <v>238.45000000001164</v>
      </c>
      <c r="F16" s="42">
        <f t="shared" si="1"/>
        <v>49.000000138767064</v>
      </c>
    </row>
    <row r="17" spans="2:6" x14ac:dyDescent="0.25">
      <c r="B17" s="5" t="s">
        <v>60</v>
      </c>
      <c r="C17" s="39">
        <v>43580.529166666667</v>
      </c>
      <c r="D17" s="40">
        <v>43580.544988425929</v>
      </c>
      <c r="E17" s="41">
        <f t="shared" si="0"/>
        <v>238.45000000001164</v>
      </c>
      <c r="F17" s="42">
        <f t="shared" si="1"/>
        <v>1367.000000202097</v>
      </c>
    </row>
    <row r="18" spans="2:6" x14ac:dyDescent="0.25">
      <c r="B18" s="5" t="s">
        <v>61</v>
      </c>
      <c r="C18" s="39">
        <v>43580.529166666667</v>
      </c>
      <c r="D18" s="40">
        <v>43580.559895833336</v>
      </c>
      <c r="E18" s="41">
        <f t="shared" si="0"/>
        <v>238.45000000001164</v>
      </c>
      <c r="F18" s="42">
        <f t="shared" si="1"/>
        <v>2655.0000001676381</v>
      </c>
    </row>
    <row r="19" spans="2:6" x14ac:dyDescent="0.25">
      <c r="B19" s="5" t="s">
        <v>62</v>
      </c>
      <c r="C19" s="39">
        <v>43580.529166666667</v>
      </c>
      <c r="D19" s="40">
        <v>43580.575057870374</v>
      </c>
      <c r="E19" s="41">
        <f t="shared" si="0"/>
        <v>238.45000000001164</v>
      </c>
      <c r="F19" s="42">
        <f t="shared" si="1"/>
        <v>3965.0000002468005</v>
      </c>
    </row>
    <row r="20" spans="2:6" x14ac:dyDescent="0.25">
      <c r="B20" s="5" t="s">
        <v>63</v>
      </c>
      <c r="C20" s="39">
        <v>43580.592361111114</v>
      </c>
      <c r="D20" s="40">
        <v>43580.593402777777</v>
      </c>
      <c r="E20" s="41">
        <f t="shared" si="0"/>
        <v>239.96666666673264</v>
      </c>
      <c r="F20" s="42">
        <f t="shared" si="1"/>
        <v>89.999999664723873</v>
      </c>
    </row>
    <row r="21" spans="2:6" x14ac:dyDescent="0.25">
      <c r="B21" s="5" t="s">
        <v>64</v>
      </c>
      <c r="C21" s="39">
        <v>43580.592361111114</v>
      </c>
      <c r="D21" s="40">
        <v>43580.608483796299</v>
      </c>
      <c r="E21" s="41">
        <f t="shared" si="0"/>
        <v>239.96666666673264</v>
      </c>
      <c r="F21" s="42">
        <f t="shared" si="1"/>
        <v>1392.9999999934807</v>
      </c>
    </row>
    <row r="22" spans="2:6" x14ac:dyDescent="0.25">
      <c r="B22" s="5" t="s">
        <v>65</v>
      </c>
      <c r="C22" s="39">
        <v>43580.627083333333</v>
      </c>
      <c r="D22" s="40">
        <v>43580.627164351848</v>
      </c>
      <c r="E22" s="41">
        <f t="shared" si="0"/>
        <v>240.79999999998836</v>
      </c>
      <c r="F22" s="42">
        <f t="shared" si="1"/>
        <v>6.99999975040555</v>
      </c>
    </row>
    <row r="23" spans="2:6" x14ac:dyDescent="0.25">
      <c r="B23" s="5" t="s">
        <v>66</v>
      </c>
      <c r="C23" s="39">
        <v>43580.627083333333</v>
      </c>
      <c r="D23" s="40">
        <v>43580.643263888887</v>
      </c>
      <c r="E23" s="41">
        <f t="shared" si="0"/>
        <v>240.79999999998836</v>
      </c>
      <c r="F23" s="42">
        <f t="shared" si="1"/>
        <v>1397.9999999050051</v>
      </c>
    </row>
    <row r="24" spans="2:6" x14ac:dyDescent="0.25">
      <c r="B24" s="5" t="s">
        <v>67</v>
      </c>
      <c r="C24" s="39">
        <v>43580.65902777778</v>
      </c>
      <c r="D24" s="40">
        <v>43580.661064814813</v>
      </c>
      <c r="E24" s="41">
        <f t="shared" si="0"/>
        <v>241.56666666670935</v>
      </c>
      <c r="F24" s="42">
        <f t="shared" si="1"/>
        <v>175.99999965168536</v>
      </c>
    </row>
    <row r="25" spans="2:6" x14ac:dyDescent="0.25">
      <c r="B25" s="5" t="s">
        <v>68</v>
      </c>
      <c r="C25" s="39">
        <v>43580.65902777778</v>
      </c>
      <c r="D25" s="40">
        <v>43580.676550925928</v>
      </c>
      <c r="E25" s="41">
        <f t="shared" si="0"/>
        <v>241.56666666670935</v>
      </c>
      <c r="F25" s="42">
        <f t="shared" si="1"/>
        <v>1513.9999999897555</v>
      </c>
    </row>
    <row r="26" spans="2:6" x14ac:dyDescent="0.25">
      <c r="B26" s="5" t="s">
        <v>69</v>
      </c>
      <c r="C26" s="39">
        <v>43580.691666666666</v>
      </c>
      <c r="D26" s="40">
        <v>43580.693402777775</v>
      </c>
      <c r="E26" s="41">
        <f t="shared" si="0"/>
        <v>242.34999999997672</v>
      </c>
      <c r="F26" s="42">
        <f t="shared" si="1"/>
        <v>149.99999986030161</v>
      </c>
    </row>
    <row r="27" spans="2:6" x14ac:dyDescent="0.25">
      <c r="B27" s="5" t="s">
        <v>70</v>
      </c>
      <c r="C27" s="39">
        <v>43580.691666666666</v>
      </c>
      <c r="D27" s="40">
        <v>43580.708333333336</v>
      </c>
      <c r="E27" s="41">
        <f t="shared" si="0"/>
        <v>242.34999999997672</v>
      </c>
      <c r="F27" s="42">
        <f t="shared" si="1"/>
        <v>1440.0000002933666</v>
      </c>
    </row>
    <row r="28" spans="2:6" x14ac:dyDescent="0.25">
      <c r="B28" s="5" t="s">
        <v>71</v>
      </c>
      <c r="C28" s="39">
        <v>43580.724999999999</v>
      </c>
      <c r="D28" s="40">
        <v>43580.726145833331</v>
      </c>
      <c r="E28" s="41">
        <f t="shared" si="0"/>
        <v>243.14999999996508</v>
      </c>
      <c r="F28" s="42">
        <f t="shared" si="1"/>
        <v>98.999999882653356</v>
      </c>
    </row>
    <row r="29" spans="2:6" x14ac:dyDescent="0.25">
      <c r="B29" s="5" t="s">
        <v>72</v>
      </c>
      <c r="C29" s="39">
        <v>43580.724999999999</v>
      </c>
      <c r="D29" s="40">
        <v>43580.741238425922</v>
      </c>
      <c r="E29" s="41">
        <f t="shared" si="0"/>
        <v>243.14999999996508</v>
      </c>
      <c r="F29" s="42">
        <f t="shared" si="1"/>
        <v>1402.9999998165295</v>
      </c>
    </row>
    <row r="30" spans="2:6" x14ac:dyDescent="0.25">
      <c r="B30" s="5" t="s">
        <v>73</v>
      </c>
      <c r="C30" s="39">
        <v>43580.757638888892</v>
      </c>
      <c r="D30" s="40">
        <v>43580.75849537037</v>
      </c>
      <c r="E30" s="41">
        <f t="shared" si="0"/>
        <v>243.93333333340706</v>
      </c>
      <c r="F30" s="42">
        <f t="shared" si="1"/>
        <v>73.999999696388841</v>
      </c>
    </row>
    <row r="31" spans="2:6" x14ac:dyDescent="0.25">
      <c r="B31" s="10" t="s">
        <v>74</v>
      </c>
      <c r="C31" s="43">
        <v>43580.757638888892</v>
      </c>
      <c r="D31" s="44">
        <v>43580.773553240739</v>
      </c>
      <c r="E31" s="45">
        <f t="shared" si="0"/>
        <v>243.93333333340706</v>
      </c>
      <c r="F31" s="46">
        <f t="shared" si="1"/>
        <v>1374.9999995576218</v>
      </c>
    </row>
    <row r="32" spans="2:6" x14ac:dyDescent="0.25">
      <c r="B32" s="5" t="s">
        <v>75</v>
      </c>
      <c r="C32" s="39">
        <v>43581.395138888889</v>
      </c>
      <c r="D32" s="40">
        <v>43581.396585648145</v>
      </c>
      <c r="E32" s="41">
        <f t="shared" si="0"/>
        <v>259.23333333333721</v>
      </c>
      <c r="F32" s="42">
        <f t="shared" si="1"/>
        <v>124.9999996740371</v>
      </c>
    </row>
    <row r="33" spans="2:6" x14ac:dyDescent="0.25">
      <c r="B33" s="5" t="s">
        <v>76</v>
      </c>
      <c r="C33" s="39">
        <v>43581.395138888889</v>
      </c>
      <c r="D33" s="40">
        <v>43581.404641203706</v>
      </c>
      <c r="E33" s="41">
        <f t="shared" si="0"/>
        <v>259.23333333333721</v>
      </c>
      <c r="F33" s="42">
        <f t="shared" si="1"/>
        <v>821.00000018253922</v>
      </c>
    </row>
    <row r="34" spans="2:6" x14ac:dyDescent="0.25">
      <c r="B34" s="5" t="s">
        <v>77</v>
      </c>
      <c r="C34" s="39">
        <v>43581.395138888889</v>
      </c>
      <c r="D34" s="40">
        <v>43581.412407407406</v>
      </c>
      <c r="E34" s="41">
        <f t="shared" si="0"/>
        <v>259.23333333333721</v>
      </c>
      <c r="F34" s="42">
        <f t="shared" si="1"/>
        <v>1491.9999998761341</v>
      </c>
    </row>
    <row r="35" spans="2:6" x14ac:dyDescent="0.25">
      <c r="B35" s="5" t="s">
        <v>78</v>
      </c>
      <c r="C35" s="39">
        <v>43581.395138888889</v>
      </c>
      <c r="D35" s="40">
        <v>43581.420439814814</v>
      </c>
      <c r="E35" s="41">
        <f t="shared" si="0"/>
        <v>259.23333333333721</v>
      </c>
      <c r="F35" s="42">
        <f t="shared" si="1"/>
        <v>2185.9999999171123</v>
      </c>
    </row>
    <row r="36" spans="2:6" x14ac:dyDescent="0.25">
      <c r="B36" s="5" t="s">
        <v>79</v>
      </c>
      <c r="C36" s="39">
        <v>43581.395138888889</v>
      </c>
      <c r="D36" s="40">
        <v>43581.428240740737</v>
      </c>
      <c r="E36" s="41">
        <f t="shared" si="0"/>
        <v>259.23333333333721</v>
      </c>
      <c r="F36" s="42">
        <f t="shared" si="1"/>
        <v>2859.9999996833503</v>
      </c>
    </row>
    <row r="37" spans="2:6" x14ac:dyDescent="0.25">
      <c r="B37" s="5" t="s">
        <v>80</v>
      </c>
      <c r="C37" s="39">
        <v>43581.395138888889</v>
      </c>
      <c r="D37" s="40">
        <v>43581.436157407406</v>
      </c>
      <c r="E37" s="41">
        <f t="shared" si="0"/>
        <v>259.23333333333721</v>
      </c>
      <c r="F37" s="42">
        <f t="shared" si="1"/>
        <v>3543.9999999012798</v>
      </c>
    </row>
    <row r="38" spans="2:6" x14ac:dyDescent="0.25">
      <c r="B38" s="5" t="s">
        <v>81</v>
      </c>
      <c r="C38" s="39">
        <v>43581.395138888889</v>
      </c>
      <c r="D38" s="40">
        <v>43581.443958333337</v>
      </c>
      <c r="E38" s="41">
        <f t="shared" si="0"/>
        <v>259.23333333333721</v>
      </c>
      <c r="F38" s="42">
        <f t="shared" si="1"/>
        <v>4218.0000002961606</v>
      </c>
    </row>
    <row r="39" spans="2:6" x14ac:dyDescent="0.25">
      <c r="B39" s="5" t="s">
        <v>82</v>
      </c>
      <c r="C39" s="39">
        <v>43581.458333333336</v>
      </c>
      <c r="D39" s="40">
        <v>43581.459270833337</v>
      </c>
      <c r="E39" s="41">
        <f t="shared" si="0"/>
        <v>260.75000000005821</v>
      </c>
      <c r="F39" s="42">
        <f t="shared" si="1"/>
        <v>81.000000075437129</v>
      </c>
    </row>
    <row r="40" spans="2:6" x14ac:dyDescent="0.25">
      <c r="B40" s="5" t="s">
        <v>83</v>
      </c>
      <c r="C40" s="39">
        <v>43581.458333333336</v>
      </c>
      <c r="D40" s="40">
        <v>43581.468009259261</v>
      </c>
      <c r="E40" s="41">
        <f t="shared" si="0"/>
        <v>260.75000000005821</v>
      </c>
      <c r="F40" s="42">
        <f t="shared" si="1"/>
        <v>835.99999991711229</v>
      </c>
    </row>
    <row r="41" spans="2:6" x14ac:dyDescent="0.25">
      <c r="B41" s="5" t="s">
        <v>84</v>
      </c>
      <c r="C41" s="39">
        <v>43581.458333333336</v>
      </c>
      <c r="D41" s="40">
        <v>43581.476087962961</v>
      </c>
      <c r="E41" s="41">
        <f t="shared" si="0"/>
        <v>260.75000000005821</v>
      </c>
      <c r="F41" s="42">
        <f t="shared" si="1"/>
        <v>1533.9999996358529</v>
      </c>
    </row>
    <row r="42" spans="2:6" x14ac:dyDescent="0.25">
      <c r="B42" s="5" t="s">
        <v>85</v>
      </c>
      <c r="C42" s="39">
        <v>43581.458333333336</v>
      </c>
      <c r="D42" s="40">
        <v>43581.483946759261</v>
      </c>
      <c r="E42" s="41">
        <f t="shared" si="0"/>
        <v>260.75000000005821</v>
      </c>
      <c r="F42" s="42">
        <f t="shared" si="1"/>
        <v>2212.999999942258</v>
      </c>
    </row>
    <row r="43" spans="2:6" x14ac:dyDescent="0.25">
      <c r="B43" s="5" t="s">
        <v>86</v>
      </c>
      <c r="C43" s="39">
        <v>43581.458333333336</v>
      </c>
      <c r="D43" s="40">
        <v>43581.491770833331</v>
      </c>
      <c r="E43" s="41">
        <f t="shared" si="0"/>
        <v>260.75000000005821</v>
      </c>
      <c r="F43" s="42">
        <f t="shared" si="1"/>
        <v>2888.9999995473772</v>
      </c>
    </row>
    <row r="44" spans="2:6" x14ac:dyDescent="0.25">
      <c r="B44" s="5" t="s">
        <v>87</v>
      </c>
      <c r="C44" s="39">
        <v>43581.458333333336</v>
      </c>
      <c r="D44" s="40">
        <v>43581.499444444446</v>
      </c>
      <c r="E44" s="41">
        <f t="shared" si="0"/>
        <v>260.75000000005821</v>
      </c>
      <c r="F44" s="42">
        <f t="shared" si="1"/>
        <v>3551.9999998854473</v>
      </c>
    </row>
    <row r="45" spans="2:6" x14ac:dyDescent="0.25">
      <c r="B45" s="5" t="s">
        <v>88</v>
      </c>
      <c r="C45" s="39">
        <v>43581.458333333336</v>
      </c>
      <c r="D45" s="40">
        <v>43581.507303240738</v>
      </c>
      <c r="E45" s="41">
        <f t="shared" si="0"/>
        <v>260.75000000005821</v>
      </c>
      <c r="F45" s="42">
        <f t="shared" si="1"/>
        <v>4230.9999995632097</v>
      </c>
    </row>
    <row r="46" spans="2:6" x14ac:dyDescent="0.25">
      <c r="B46" s="5" t="s">
        <v>89</v>
      </c>
      <c r="C46" s="39">
        <v>43581.520833333336</v>
      </c>
      <c r="D46" s="40">
        <v>43581.522523148145</v>
      </c>
      <c r="E46" s="41">
        <f t="shared" si="0"/>
        <v>262.25000000005821</v>
      </c>
      <c r="F46" s="42">
        <f t="shared" si="1"/>
        <v>145.99999955389649</v>
      </c>
    </row>
    <row r="47" spans="2:6" x14ac:dyDescent="0.25">
      <c r="B47" s="5" t="s">
        <v>90</v>
      </c>
      <c r="C47" s="39">
        <v>43581.520833333336</v>
      </c>
      <c r="D47" s="40">
        <v>43581.530277777776</v>
      </c>
      <c r="E47" s="41">
        <f t="shared" si="0"/>
        <v>262.25000000005821</v>
      </c>
      <c r="F47" s="42">
        <f t="shared" si="1"/>
        <v>815.99999964237213</v>
      </c>
    </row>
    <row r="48" spans="2:6" x14ac:dyDescent="0.25">
      <c r="B48" s="5" t="s">
        <v>91</v>
      </c>
      <c r="C48" s="39">
        <v>43581.520833333336</v>
      </c>
      <c r="D48" s="40">
        <v>43581.537939814814</v>
      </c>
      <c r="E48" s="41">
        <f t="shared" si="0"/>
        <v>262.25000000005821</v>
      </c>
      <c r="F48" s="42">
        <f t="shared" si="1"/>
        <v>1477.9999997466803</v>
      </c>
    </row>
    <row r="49" spans="2:6" x14ac:dyDescent="0.25">
      <c r="B49" s="5" t="s">
        <v>92</v>
      </c>
      <c r="C49" s="39">
        <v>43581.520833333336</v>
      </c>
      <c r="D49" s="40">
        <v>43581.545949074076</v>
      </c>
      <c r="E49" s="41">
        <f t="shared" si="0"/>
        <v>262.25000000005821</v>
      </c>
      <c r="F49" s="42">
        <f t="shared" si="1"/>
        <v>2169.9999999487773</v>
      </c>
    </row>
    <row r="50" spans="2:6" x14ac:dyDescent="0.25">
      <c r="B50" s="5" t="s">
        <v>93</v>
      </c>
      <c r="C50" s="39">
        <v>43581.520833333336</v>
      </c>
      <c r="D50" s="40">
        <v>43581.55364583333</v>
      </c>
      <c r="E50" s="41">
        <f t="shared" si="0"/>
        <v>262.25000000005821</v>
      </c>
      <c r="F50" s="42">
        <f t="shared" si="1"/>
        <v>2834.9999994970858</v>
      </c>
    </row>
    <row r="51" spans="2:6" x14ac:dyDescent="0.25">
      <c r="B51" s="5" t="s">
        <v>94</v>
      </c>
      <c r="C51" s="39">
        <v>43581.520833333336</v>
      </c>
      <c r="D51" s="40">
        <v>43581.561562499999</v>
      </c>
      <c r="E51" s="41">
        <f t="shared" si="0"/>
        <v>262.25000000005821</v>
      </c>
      <c r="F51" s="42">
        <f t="shared" si="1"/>
        <v>3518.9999997150153</v>
      </c>
    </row>
    <row r="52" spans="2:6" x14ac:dyDescent="0.25">
      <c r="B52" s="10" t="s">
        <v>95</v>
      </c>
      <c r="C52" s="43">
        <v>43581.520833333336</v>
      </c>
      <c r="D52" s="44">
        <v>43581.569328703707</v>
      </c>
      <c r="E52" s="45">
        <f t="shared" si="0"/>
        <v>262.25000000005821</v>
      </c>
      <c r="F52" s="46">
        <f t="shared" si="1"/>
        <v>4190.0000000372529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3299-38B8-406E-8CFF-AE00D5560921}">
  <sheetPr>
    <tabColor rgb="FFFF0000"/>
  </sheetPr>
  <dimension ref="A1:M41"/>
  <sheetViews>
    <sheetView workbookViewId="0">
      <selection activeCell="I3" sqref="I3"/>
    </sheetView>
  </sheetViews>
  <sheetFormatPr defaultRowHeight="15" x14ac:dyDescent="0.25"/>
  <cols>
    <col min="3" max="3" width="11" customWidth="1"/>
    <col min="4" max="4" width="12.7109375" customWidth="1"/>
    <col min="5" max="5" width="9.42578125" customWidth="1"/>
    <col min="6" max="6" width="13.85546875" customWidth="1"/>
    <col min="7" max="7" width="13" customWidth="1"/>
    <col min="8" max="8" width="11.85546875" customWidth="1"/>
    <col min="9" max="9" width="14.7109375" customWidth="1"/>
    <col min="10" max="10" width="12" customWidth="1"/>
    <col min="11" max="11" width="13.7109375" customWidth="1"/>
    <col min="12" max="12" width="15.5703125" customWidth="1"/>
    <col min="13" max="13" width="15.85546875" customWidth="1"/>
  </cols>
  <sheetData>
    <row r="1" spans="1:13" ht="18" x14ac:dyDescent="0.25">
      <c r="A1" t="s">
        <v>101</v>
      </c>
      <c r="B1" t="s">
        <v>102</v>
      </c>
      <c r="C1">
        <v>3257.4</v>
      </c>
      <c r="D1" s="48" t="s">
        <v>136</v>
      </c>
      <c r="E1">
        <v>2.1279154557620963E-4</v>
      </c>
      <c r="F1" s="53" t="s">
        <v>135</v>
      </c>
      <c r="G1">
        <v>3.4842517470444201E-2</v>
      </c>
    </row>
    <row r="2" spans="1:13" x14ac:dyDescent="0.25">
      <c r="B2">
        <v>416.86</v>
      </c>
      <c r="C2">
        <v>0.27700000000000002</v>
      </c>
      <c r="G2">
        <v>8.3262833946557563E-3</v>
      </c>
    </row>
    <row r="3" spans="1:13" x14ac:dyDescent="0.25">
      <c r="B3">
        <v>1097.326</v>
      </c>
      <c r="C3">
        <v>0.56200000000000006</v>
      </c>
      <c r="G3">
        <v>5.594938236947497E-3</v>
      </c>
    </row>
    <row r="4" spans="1:13" x14ac:dyDescent="0.25">
      <c r="B4">
        <v>1293.558</v>
      </c>
      <c r="C4">
        <v>0.84399999999999997</v>
      </c>
    </row>
    <row r="5" spans="1:13" x14ac:dyDescent="0.25">
      <c r="A5" s="57" t="s">
        <v>104</v>
      </c>
      <c r="B5" s="57" t="s">
        <v>105</v>
      </c>
      <c r="C5" s="57" t="s">
        <v>4</v>
      </c>
      <c r="D5" s="57" t="s">
        <v>38</v>
      </c>
      <c r="E5" s="57" t="s">
        <v>106</v>
      </c>
      <c r="F5" s="57" t="s">
        <v>41</v>
      </c>
      <c r="G5" s="57" t="s">
        <v>107</v>
      </c>
      <c r="H5" s="57" t="s">
        <v>108</v>
      </c>
      <c r="I5" s="57" t="s">
        <v>100</v>
      </c>
      <c r="J5" s="57" t="s">
        <v>109</v>
      </c>
      <c r="K5" s="57" t="s">
        <v>110</v>
      </c>
      <c r="L5" s="57" t="s">
        <v>111</v>
      </c>
      <c r="M5" s="57" t="s">
        <v>112</v>
      </c>
    </row>
    <row r="6" spans="1:13" x14ac:dyDescent="0.25">
      <c r="A6" s="20" t="s">
        <v>89</v>
      </c>
      <c r="B6" s="20" t="s">
        <v>113</v>
      </c>
      <c r="C6" s="54">
        <v>0.73750000000000004</v>
      </c>
      <c r="D6" s="55">
        <v>417.68</v>
      </c>
      <c r="E6">
        <v>220</v>
      </c>
      <c r="F6" s="56">
        <v>610</v>
      </c>
      <c r="G6" s="56">
        <v>609.70000000000005</v>
      </c>
      <c r="H6">
        <v>944100.00000020955</v>
      </c>
      <c r="I6" s="49">
        <v>145.99999955389649</v>
      </c>
      <c r="J6" s="50">
        <v>41.123601847526828</v>
      </c>
      <c r="K6" s="50">
        <v>55.760816064443155</v>
      </c>
      <c r="L6" s="52">
        <v>8.6999999999999994E-2</v>
      </c>
      <c r="M6" s="58">
        <v>97.581297135696971</v>
      </c>
    </row>
    <row r="7" spans="1:13" x14ac:dyDescent="0.25">
      <c r="A7" s="20"/>
      <c r="B7" s="20"/>
      <c r="C7" s="54">
        <v>0.73750000000000004</v>
      </c>
      <c r="D7" s="55">
        <v>1097.48</v>
      </c>
      <c r="E7">
        <v>200</v>
      </c>
      <c r="F7" s="56">
        <v>610</v>
      </c>
      <c r="G7" s="56">
        <v>609.70000000000005</v>
      </c>
      <c r="H7">
        <v>944100.00000020955</v>
      </c>
      <c r="I7" s="49">
        <v>145.99999955389649</v>
      </c>
      <c r="J7" s="50">
        <v>77.108144404242879</v>
      </c>
      <c r="K7" s="50">
        <v>104.55341614134628</v>
      </c>
      <c r="L7" s="52">
        <v>0.08</v>
      </c>
      <c r="M7" s="58"/>
    </row>
    <row r="8" spans="1:13" x14ac:dyDescent="0.25">
      <c r="A8" s="20"/>
      <c r="B8" s="20"/>
      <c r="C8" s="54">
        <v>0.73750000000000004</v>
      </c>
      <c r="D8" s="55">
        <v>1293.3399999999999</v>
      </c>
      <c r="E8">
        <v>234</v>
      </c>
      <c r="F8" s="56">
        <v>610</v>
      </c>
      <c r="G8" s="56">
        <v>609.70000000000005</v>
      </c>
      <c r="H8">
        <v>944100.00000020955</v>
      </c>
      <c r="I8" s="49">
        <v>145.99999955389649</v>
      </c>
      <c r="J8" s="50">
        <v>89.399661531294768</v>
      </c>
      <c r="K8" s="50">
        <v>121.21988004243357</v>
      </c>
      <c r="L8" s="52">
        <v>7.2999999999999995E-2</v>
      </c>
      <c r="M8" s="58"/>
    </row>
    <row r="9" spans="1:13" x14ac:dyDescent="0.25">
      <c r="A9" s="20" t="s">
        <v>82</v>
      </c>
      <c r="B9" s="20" t="s">
        <v>114</v>
      </c>
      <c r="C9" s="54">
        <v>0.74</v>
      </c>
      <c r="D9" s="55">
        <v>417.56</v>
      </c>
      <c r="E9">
        <v>134</v>
      </c>
      <c r="F9" s="56">
        <v>610</v>
      </c>
      <c r="G9" s="56">
        <v>609.70000000000005</v>
      </c>
      <c r="H9">
        <v>938700.00000020955</v>
      </c>
      <c r="I9" s="49">
        <v>81.000000075437129</v>
      </c>
      <c r="J9" s="50">
        <v>24.703946646428271</v>
      </c>
      <c r="K9" s="50">
        <v>33.383711684362531</v>
      </c>
      <c r="L9" s="52">
        <v>0.11800000000000001</v>
      </c>
      <c r="M9" s="58">
        <v>48.998422015116823</v>
      </c>
    </row>
    <row r="10" spans="1:13" x14ac:dyDescent="0.25">
      <c r="A10" s="20"/>
      <c r="B10" s="20"/>
      <c r="C10" s="54">
        <v>0.74</v>
      </c>
      <c r="D10" s="55">
        <v>1097.51</v>
      </c>
      <c r="E10">
        <v>118</v>
      </c>
      <c r="F10" s="56">
        <v>610</v>
      </c>
      <c r="G10" s="56">
        <v>609.70000000000005</v>
      </c>
      <c r="H10">
        <v>938700.00000020955</v>
      </c>
      <c r="I10" s="49">
        <v>81.000000075437129</v>
      </c>
      <c r="J10" s="50">
        <v>44.868891584019352</v>
      </c>
      <c r="K10" s="50">
        <v>60.63363727570183</v>
      </c>
      <c r="L10" s="52">
        <v>0.12</v>
      </c>
      <c r="M10" s="58"/>
    </row>
    <row r="11" spans="1:13" x14ac:dyDescent="0.25">
      <c r="A11" s="20"/>
      <c r="B11" s="20"/>
      <c r="C11" s="54">
        <v>0.74</v>
      </c>
      <c r="D11" s="55">
        <v>1293.43</v>
      </c>
      <c r="E11">
        <v>106</v>
      </c>
      <c r="F11" s="56">
        <v>610</v>
      </c>
      <c r="G11" s="56">
        <v>609.70000000000005</v>
      </c>
      <c r="H11">
        <v>938700.00000020955</v>
      </c>
      <c r="I11" s="49">
        <v>81.000000075437129</v>
      </c>
      <c r="J11" s="50">
        <v>39.941002370147316</v>
      </c>
      <c r="K11" s="50">
        <v>53.974327527226102</v>
      </c>
      <c r="L11" s="52">
        <v>0.126</v>
      </c>
      <c r="M11" s="58"/>
    </row>
    <row r="12" spans="1:13" x14ac:dyDescent="0.25">
      <c r="A12" s="20" t="s">
        <v>75</v>
      </c>
      <c r="B12" s="20" t="s">
        <v>115</v>
      </c>
      <c r="C12" s="54">
        <v>0.74609999999999999</v>
      </c>
      <c r="D12" s="55">
        <v>417.49</v>
      </c>
      <c r="E12">
        <v>40</v>
      </c>
      <c r="F12" s="56">
        <v>611.29999999999995</v>
      </c>
      <c r="G12" s="56">
        <v>611.1</v>
      </c>
      <c r="H12">
        <v>933240.00000001397</v>
      </c>
      <c r="I12" s="49">
        <v>124.9999996740371</v>
      </c>
      <c r="J12" s="50">
        <v>7.4276330184824753</v>
      </c>
      <c r="K12" s="50">
        <v>9.955278137625621</v>
      </c>
      <c r="L12" s="52">
        <v>0.4</v>
      </c>
      <c r="M12" s="58">
        <v>14.023795907990229</v>
      </c>
    </row>
    <row r="13" spans="1:13" x14ac:dyDescent="0.25">
      <c r="A13" s="20"/>
      <c r="B13" s="20"/>
      <c r="C13" s="54">
        <v>0.74609999999999999</v>
      </c>
      <c r="D13" s="55">
        <v>1097.6400000000001</v>
      </c>
      <c r="E13">
        <v>25</v>
      </c>
      <c r="F13" s="56">
        <v>611.29999999999995</v>
      </c>
      <c r="G13" s="56">
        <v>611.1</v>
      </c>
      <c r="H13">
        <v>933240.00000001397</v>
      </c>
      <c r="I13" s="49">
        <v>124.9999996740371</v>
      </c>
      <c r="J13" s="50">
        <v>9.5748559070137205</v>
      </c>
      <c r="K13" s="50">
        <v>12.833207220230157</v>
      </c>
      <c r="L13" s="52">
        <v>0.25</v>
      </c>
      <c r="M13" s="58"/>
    </row>
    <row r="14" spans="1:13" x14ac:dyDescent="0.25">
      <c r="A14" s="20"/>
      <c r="B14" s="20"/>
      <c r="C14" s="54">
        <v>0.74609999999999999</v>
      </c>
      <c r="D14" s="55">
        <v>1293.78</v>
      </c>
      <c r="E14">
        <v>68</v>
      </c>
      <c r="F14" s="56">
        <v>611.29999999999995</v>
      </c>
      <c r="G14" s="56">
        <v>611.1</v>
      </c>
      <c r="H14">
        <v>933240.00000001397</v>
      </c>
      <c r="I14" s="49">
        <v>124.9999996740371</v>
      </c>
      <c r="J14" s="50">
        <v>25.807795680814777</v>
      </c>
      <c r="K14" s="50">
        <v>34.590263611868082</v>
      </c>
      <c r="L14" s="52">
        <v>0.68</v>
      </c>
      <c r="M14" s="58"/>
    </row>
    <row r="15" spans="1:13" x14ac:dyDescent="0.25">
      <c r="A15" s="20" t="s">
        <v>53</v>
      </c>
      <c r="B15" s="20" t="s">
        <v>51</v>
      </c>
      <c r="C15" s="54">
        <v>0.74</v>
      </c>
      <c r="D15" s="55">
        <v>417.46</v>
      </c>
      <c r="E15">
        <v>426</v>
      </c>
      <c r="F15" s="56">
        <v>1212.5</v>
      </c>
      <c r="G15" s="56">
        <v>1211.9000000000001</v>
      </c>
      <c r="H15">
        <v>847019.99999997206</v>
      </c>
      <c r="I15" s="49">
        <v>157.99999984446913</v>
      </c>
      <c r="J15" s="50">
        <v>42.734352363057781</v>
      </c>
      <c r="K15" s="50">
        <v>57.749124814942945</v>
      </c>
      <c r="L15" s="52">
        <v>6.2E-2</v>
      </c>
      <c r="M15" s="58">
        <v>88.88723405759221</v>
      </c>
    </row>
    <row r="16" spans="1:13" x14ac:dyDescent="0.25">
      <c r="A16" s="20"/>
      <c r="B16" s="20"/>
      <c r="C16" s="54">
        <v>0.74</v>
      </c>
      <c r="D16" s="55">
        <v>1097.6500000000001</v>
      </c>
      <c r="E16">
        <v>373</v>
      </c>
      <c r="F16" s="56">
        <v>1212.5</v>
      </c>
      <c r="G16" s="56">
        <v>1211.9000000000001</v>
      </c>
      <c r="H16">
        <v>847019.99999997206</v>
      </c>
      <c r="I16" s="49">
        <v>157.99999984446913</v>
      </c>
      <c r="J16" s="50">
        <v>77.175268799578177</v>
      </c>
      <c r="K16" s="50">
        <v>104.29090378321375</v>
      </c>
      <c r="L16" s="52">
        <v>6.9000000000000006E-2</v>
      </c>
      <c r="M16" s="58"/>
    </row>
    <row r="17" spans="1:13" x14ac:dyDescent="0.25">
      <c r="A17" s="20"/>
      <c r="B17" s="20"/>
      <c r="C17" s="54">
        <v>0.74</v>
      </c>
      <c r="D17" s="55">
        <v>1293.26</v>
      </c>
      <c r="E17">
        <v>395</v>
      </c>
      <c r="F17" s="56">
        <v>1212.5</v>
      </c>
      <c r="G17" s="56">
        <v>1211.9000000000001</v>
      </c>
      <c r="H17">
        <v>847019.99999997206</v>
      </c>
      <c r="I17" s="49">
        <v>157.99999984446913</v>
      </c>
      <c r="J17" s="50">
        <v>80.987161061841704</v>
      </c>
      <c r="K17" s="50">
        <v>109.44210954302933</v>
      </c>
      <c r="L17" s="52">
        <v>6.5000000000000002E-2</v>
      </c>
      <c r="M17" s="58"/>
    </row>
    <row r="18" spans="1:13" x14ac:dyDescent="0.25">
      <c r="A18" s="20" t="s">
        <v>63</v>
      </c>
      <c r="B18" s="20" t="s">
        <v>116</v>
      </c>
      <c r="C18" s="54">
        <v>0.74690000000000001</v>
      </c>
      <c r="D18" s="55">
        <v>417.54</v>
      </c>
      <c r="E18">
        <v>226</v>
      </c>
      <c r="F18" s="56">
        <v>1232.7</v>
      </c>
      <c r="G18" s="56">
        <v>1232.2</v>
      </c>
      <c r="H18">
        <v>863880.00000023749</v>
      </c>
      <c r="I18" s="49">
        <v>89.999999664723873</v>
      </c>
      <c r="J18" s="50">
        <v>22.022688709642814</v>
      </c>
      <c r="K18" s="50">
        <v>29.485458173306753</v>
      </c>
      <c r="L18" s="52">
        <v>0.105</v>
      </c>
      <c r="M18" s="58">
        <v>52.666786135607701</v>
      </c>
    </row>
    <row r="19" spans="1:13" x14ac:dyDescent="0.25">
      <c r="A19" s="20"/>
      <c r="B19" s="20"/>
      <c r="C19" s="54">
        <v>0.74690000000000001</v>
      </c>
      <c r="D19" s="55">
        <v>1097.52</v>
      </c>
      <c r="E19">
        <v>226</v>
      </c>
      <c r="F19" s="56">
        <v>1232.7</v>
      </c>
      <c r="G19" s="56">
        <v>1232.2</v>
      </c>
      <c r="H19">
        <v>863880.00000023749</v>
      </c>
      <c r="I19" s="49">
        <v>89.999999664723873</v>
      </c>
      <c r="J19" s="50">
        <v>45.422614834124708</v>
      </c>
      <c r="K19" s="50">
        <v>60.81485451081096</v>
      </c>
      <c r="L19" s="52">
        <v>0.10099999999999999</v>
      </c>
      <c r="M19" s="58"/>
    </row>
    <row r="20" spans="1:13" x14ac:dyDescent="0.25">
      <c r="A20" s="20"/>
      <c r="B20" s="20"/>
      <c r="C20" s="54">
        <v>0.74690000000000001</v>
      </c>
      <c r="D20" s="55">
        <v>1293.3399999999999</v>
      </c>
      <c r="E20">
        <v>238</v>
      </c>
      <c r="F20" s="56">
        <v>1232.7</v>
      </c>
      <c r="G20" s="56">
        <v>1232.2</v>
      </c>
      <c r="H20">
        <v>863880.00000023749</v>
      </c>
      <c r="I20" s="49">
        <v>89.999999664723873</v>
      </c>
      <c r="J20" s="50">
        <v>47.40131721192818</v>
      </c>
      <c r="K20" s="50">
        <v>63.464074456993146</v>
      </c>
      <c r="L20" s="52">
        <v>9.0999999999999998E-2</v>
      </c>
      <c r="M20" s="58"/>
    </row>
    <row r="21" spans="1:13" x14ac:dyDescent="0.25">
      <c r="A21" s="20" t="s">
        <v>69</v>
      </c>
      <c r="B21" s="20" t="s">
        <v>117</v>
      </c>
      <c r="C21" s="54">
        <v>0.74780000000000002</v>
      </c>
      <c r="D21" s="55">
        <v>417.56</v>
      </c>
      <c r="E21">
        <v>82</v>
      </c>
      <c r="F21" s="56">
        <v>1230</v>
      </c>
      <c r="G21" s="56">
        <v>1229.5</v>
      </c>
      <c r="H21">
        <v>872459.99999991618</v>
      </c>
      <c r="I21" s="49">
        <v>149.99999986030161</v>
      </c>
      <c r="J21" s="50">
        <v>8.1087509017150339</v>
      </c>
      <c r="K21" s="50">
        <v>10.843475396783944</v>
      </c>
      <c r="L21" s="52">
        <v>0.24299999999999999</v>
      </c>
      <c r="M21" s="58">
        <v>26.625430711648875</v>
      </c>
    </row>
    <row r="22" spans="1:13" x14ac:dyDescent="0.25">
      <c r="A22" s="20"/>
      <c r="B22" s="20"/>
      <c r="C22" s="54">
        <v>0.74780000000000002</v>
      </c>
      <c r="D22" s="55">
        <v>1097.44</v>
      </c>
      <c r="E22">
        <v>111</v>
      </c>
      <c r="F22" s="56">
        <v>1230</v>
      </c>
      <c r="G22" s="56">
        <v>1229.5</v>
      </c>
      <c r="H22">
        <v>872459.99999991618</v>
      </c>
      <c r="I22" s="49">
        <v>149.99999986030161</v>
      </c>
      <c r="J22" s="50">
        <v>22.639398138833105</v>
      </c>
      <c r="K22" s="50">
        <v>30.27466988343555</v>
      </c>
      <c r="L22" s="52">
        <v>0.158</v>
      </c>
      <c r="M22" s="58"/>
    </row>
    <row r="23" spans="1:13" x14ac:dyDescent="0.25">
      <c r="A23" s="20"/>
      <c r="B23" s="20"/>
      <c r="C23" s="54">
        <v>0.74780000000000002</v>
      </c>
      <c r="D23" s="55">
        <v>1293.17</v>
      </c>
      <c r="E23">
        <v>109</v>
      </c>
      <c r="F23" s="56">
        <v>1230</v>
      </c>
      <c r="G23" s="56">
        <v>1229.5</v>
      </c>
      <c r="H23">
        <v>872459.99999991618</v>
      </c>
      <c r="I23" s="49">
        <v>149.99999986030161</v>
      </c>
      <c r="J23" s="50">
        <v>22.030185651622627</v>
      </c>
      <c r="K23" s="50">
        <v>29.459996859618382</v>
      </c>
      <c r="L23" s="52">
        <v>0.153</v>
      </c>
      <c r="M23" s="58"/>
    </row>
    <row r="24" spans="1:13" x14ac:dyDescent="0.25">
      <c r="A24" s="20" t="s">
        <v>57</v>
      </c>
      <c r="B24" s="20" t="s">
        <v>118</v>
      </c>
      <c r="C24" s="54">
        <v>0.74209999999999998</v>
      </c>
      <c r="D24" s="55">
        <v>417.49</v>
      </c>
      <c r="E24">
        <v>273</v>
      </c>
      <c r="F24" s="56">
        <v>1212.0999999999999</v>
      </c>
      <c r="G24" s="56">
        <v>1211.5999999999999</v>
      </c>
      <c r="H24">
        <v>852660.00000012573</v>
      </c>
      <c r="I24" s="49">
        <v>100.00000011641532</v>
      </c>
      <c r="J24" s="50">
        <v>27.05577527969411</v>
      </c>
      <c r="K24" s="50">
        <v>36.458395471896118</v>
      </c>
      <c r="L24" s="52">
        <v>0.10300000000000001</v>
      </c>
      <c r="M24" s="58">
        <v>48.57663437736187</v>
      </c>
    </row>
    <row r="25" spans="1:13" x14ac:dyDescent="0.25">
      <c r="A25" s="20"/>
      <c r="B25" s="20"/>
      <c r="C25" s="54">
        <v>0.74209999999999998</v>
      </c>
      <c r="D25" s="55">
        <v>1097.6199999999999</v>
      </c>
      <c r="E25">
        <v>175</v>
      </c>
      <c r="F25" s="56">
        <v>1212.0999999999999</v>
      </c>
      <c r="G25" s="56">
        <v>1211.5999999999999</v>
      </c>
      <c r="H25">
        <v>852660.00000012573</v>
      </c>
      <c r="I25" s="49">
        <v>100.00000011641532</v>
      </c>
      <c r="J25" s="50">
        <v>35.771502015755551</v>
      </c>
      <c r="K25" s="50">
        <v>48.203075078500945</v>
      </c>
      <c r="L25" s="52">
        <v>0.125</v>
      </c>
      <c r="M25" s="58"/>
    </row>
    <row r="26" spans="1:13" x14ac:dyDescent="0.25">
      <c r="A26" s="20"/>
      <c r="B26" s="20"/>
      <c r="C26" s="54">
        <v>0.74209999999999998</v>
      </c>
      <c r="D26" s="55">
        <v>1293.33</v>
      </c>
      <c r="E26">
        <v>219</v>
      </c>
      <c r="F26" s="56">
        <v>1212.0999999999999</v>
      </c>
      <c r="G26" s="56">
        <v>1211.5999999999999</v>
      </c>
      <c r="H26">
        <v>852660.00000012573</v>
      </c>
      <c r="I26" s="49">
        <v>100.00000011641532</v>
      </c>
      <c r="J26" s="50">
        <v>44.360149706736408</v>
      </c>
      <c r="K26" s="50">
        <v>59.776512204199449</v>
      </c>
      <c r="L26" s="52">
        <v>9.8000000000000004E-2</v>
      </c>
      <c r="M26" s="58"/>
    </row>
    <row r="27" spans="1:13" x14ac:dyDescent="0.25">
      <c r="A27" s="20" t="s">
        <v>67</v>
      </c>
      <c r="B27" s="20" t="s">
        <v>119</v>
      </c>
      <c r="C27" s="54">
        <v>0.74750000000000005</v>
      </c>
      <c r="D27" s="55">
        <v>417.78</v>
      </c>
      <c r="E27">
        <v>226</v>
      </c>
      <c r="F27" s="56">
        <v>1230</v>
      </c>
      <c r="G27" s="56">
        <v>1229.5</v>
      </c>
      <c r="H27">
        <v>869640.00000015367</v>
      </c>
      <c r="I27" s="49">
        <v>175.99999965168536</v>
      </c>
      <c r="J27" s="50">
        <v>22.472496166889474</v>
      </c>
      <c r="K27" s="50">
        <v>30.063540022594612</v>
      </c>
      <c r="L27" s="52">
        <v>0.115</v>
      </c>
      <c r="M27" s="58">
        <v>45.635433880363706</v>
      </c>
    </row>
    <row r="28" spans="1:13" x14ac:dyDescent="0.25">
      <c r="A28" s="20"/>
      <c r="B28" s="20"/>
      <c r="C28" s="54">
        <v>0.74750000000000005</v>
      </c>
      <c r="D28" s="55">
        <v>1097.93</v>
      </c>
      <c r="E28">
        <v>173</v>
      </c>
      <c r="F28" s="56">
        <v>1230</v>
      </c>
      <c r="G28" s="56">
        <v>1229.5</v>
      </c>
      <c r="H28">
        <v>869640.00000015367</v>
      </c>
      <c r="I28" s="49">
        <v>175.99999965168536</v>
      </c>
      <c r="J28" s="50">
        <v>35.480584888805915</v>
      </c>
      <c r="K28" s="50">
        <v>47.465665403084834</v>
      </c>
      <c r="L28" s="52">
        <v>0.109</v>
      </c>
      <c r="M28" s="58"/>
    </row>
    <row r="29" spans="1:13" x14ac:dyDescent="0.25">
      <c r="A29" s="20"/>
      <c r="B29" s="20"/>
      <c r="C29" s="54">
        <v>0.74750000000000005</v>
      </c>
      <c r="D29" s="55">
        <v>1293.25</v>
      </c>
      <c r="E29">
        <v>204</v>
      </c>
      <c r="F29" s="56">
        <v>1230</v>
      </c>
      <c r="G29" s="56">
        <v>1229.5</v>
      </c>
      <c r="H29">
        <v>869640.00000015367</v>
      </c>
      <c r="I29" s="49">
        <v>175.99999965168536</v>
      </c>
      <c r="J29" s="50">
        <v>41.459551104447385</v>
      </c>
      <c r="K29" s="50">
        <v>55.464282413976434</v>
      </c>
      <c r="L29" s="52">
        <v>9.8000000000000004E-2</v>
      </c>
      <c r="M29" s="58"/>
    </row>
    <row r="30" spans="1:13" x14ac:dyDescent="0.25">
      <c r="A30" s="20" t="s">
        <v>73</v>
      </c>
      <c r="B30" s="20" t="s">
        <v>120</v>
      </c>
      <c r="C30" s="54">
        <v>0.74890000000000001</v>
      </c>
      <c r="D30" s="55">
        <v>417.64</v>
      </c>
      <c r="E30">
        <v>59</v>
      </c>
      <c r="F30" s="56">
        <v>1230</v>
      </c>
      <c r="G30" s="56">
        <v>1229.5</v>
      </c>
      <c r="H30">
        <v>878160.00000026543</v>
      </c>
      <c r="I30" s="49">
        <v>73.999999696388841</v>
      </c>
      <c r="J30" s="50">
        <v>5.7407500693126208</v>
      </c>
      <c r="K30" s="50">
        <v>7.6655762709475503</v>
      </c>
      <c r="L30" s="52">
        <v>0.34200000000000003</v>
      </c>
      <c r="M30" s="58">
        <v>22.18764879644247</v>
      </c>
    </row>
    <row r="31" spans="1:13" x14ac:dyDescent="0.25">
      <c r="A31" s="20"/>
      <c r="B31" s="20"/>
      <c r="C31" s="54">
        <v>0.74890000000000001</v>
      </c>
      <c r="D31" s="55">
        <v>1097.0899999999999</v>
      </c>
      <c r="E31">
        <v>95</v>
      </c>
      <c r="F31" s="56">
        <v>1230</v>
      </c>
      <c r="G31" s="56">
        <v>1229.5</v>
      </c>
      <c r="H31">
        <v>878160.00000026543</v>
      </c>
      <c r="I31" s="49">
        <v>73.999999696388841</v>
      </c>
      <c r="J31" s="50">
        <v>19.065228943195059</v>
      </c>
      <c r="K31" s="50">
        <v>25.457643134190224</v>
      </c>
      <c r="L31" s="52">
        <v>0.153</v>
      </c>
      <c r="M31" s="58"/>
    </row>
    <row r="32" spans="1:13" x14ac:dyDescent="0.25">
      <c r="A32" s="20"/>
      <c r="B32" s="20"/>
      <c r="C32" s="54">
        <v>0.74890000000000001</v>
      </c>
      <c r="D32" s="55">
        <v>1293.56</v>
      </c>
      <c r="E32">
        <v>82</v>
      </c>
      <c r="F32" s="56">
        <v>1230</v>
      </c>
      <c r="G32" s="56">
        <v>1229.5</v>
      </c>
      <c r="H32">
        <v>878160.00000026543</v>
      </c>
      <c r="I32" s="49">
        <v>73.999999696388841</v>
      </c>
      <c r="J32" s="50">
        <v>16.307298943552826</v>
      </c>
      <c r="K32" s="50">
        <v>21.775001927564194</v>
      </c>
      <c r="L32" s="52">
        <v>0.16300000000000001</v>
      </c>
      <c r="M32" s="58"/>
    </row>
    <row r="33" spans="1:13" x14ac:dyDescent="0.25">
      <c r="A33" s="20" t="s">
        <v>55</v>
      </c>
      <c r="B33" s="20" t="s">
        <v>53</v>
      </c>
      <c r="C33" s="54">
        <v>0.74199999999999999</v>
      </c>
      <c r="D33" s="55">
        <v>417.52</v>
      </c>
      <c r="E33">
        <v>219</v>
      </c>
      <c r="F33" s="56">
        <v>1213</v>
      </c>
      <c r="G33" s="56">
        <v>1212.5</v>
      </c>
      <c r="H33">
        <v>849899.99999993015</v>
      </c>
      <c r="I33" s="49">
        <v>58.999999961815774</v>
      </c>
      <c r="J33" s="50">
        <v>21.50155088807599</v>
      </c>
      <c r="K33" s="50">
        <v>28.977831385547155</v>
      </c>
      <c r="L33" s="52">
        <v>0.11</v>
      </c>
      <c r="M33" s="58">
        <v>47.404094530996879</v>
      </c>
    </row>
    <row r="34" spans="1:13" x14ac:dyDescent="0.25">
      <c r="A34" s="20"/>
      <c r="B34" s="20"/>
      <c r="C34" s="54">
        <v>0.74199999999999999</v>
      </c>
      <c r="D34" s="55">
        <v>1097.55</v>
      </c>
      <c r="E34">
        <v>165</v>
      </c>
      <c r="F34" s="56">
        <v>1213</v>
      </c>
      <c r="G34" s="56">
        <v>1212.5</v>
      </c>
      <c r="H34">
        <v>849899.99999993015</v>
      </c>
      <c r="I34" s="49">
        <v>58.999999961815774</v>
      </c>
      <c r="J34" s="50">
        <v>33.412687367538275</v>
      </c>
      <c r="K34" s="50">
        <v>45.030575967032718</v>
      </c>
      <c r="L34" s="52">
        <v>0.11800000000000001</v>
      </c>
      <c r="M34" s="58"/>
    </row>
    <row r="35" spans="1:13" x14ac:dyDescent="0.25">
      <c r="A35" s="20"/>
      <c r="B35" s="20"/>
      <c r="C35" s="54">
        <v>0.74199999999999999</v>
      </c>
      <c r="D35" s="55">
        <v>1293.43</v>
      </c>
      <c r="E35">
        <v>226</v>
      </c>
      <c r="F35" s="56">
        <v>1213</v>
      </c>
      <c r="G35" s="56">
        <v>1212.5</v>
      </c>
      <c r="H35">
        <v>849899.99999993015</v>
      </c>
      <c r="I35" s="49">
        <v>58.999999961815774</v>
      </c>
      <c r="J35" s="50">
        <v>45.350874176852365</v>
      </c>
      <c r="K35" s="50">
        <v>61.119776518668957</v>
      </c>
      <c r="L35" s="52">
        <v>0.09</v>
      </c>
      <c r="M35" s="58"/>
    </row>
    <row r="36" spans="1:13" x14ac:dyDescent="0.25">
      <c r="A36" s="20" t="s">
        <v>65</v>
      </c>
      <c r="B36" s="20" t="s">
        <v>121</v>
      </c>
      <c r="C36" s="54">
        <v>0.74350000000000005</v>
      </c>
      <c r="D36" s="55">
        <v>417.42</v>
      </c>
      <c r="E36">
        <v>132</v>
      </c>
      <c r="F36" s="56">
        <v>1309.8</v>
      </c>
      <c r="G36" s="56">
        <v>1309.3</v>
      </c>
      <c r="H36">
        <v>866879.99999995809</v>
      </c>
      <c r="I36" s="49">
        <v>6.99999975040555</v>
      </c>
      <c r="J36" s="50">
        <v>11.986975962984065</v>
      </c>
      <c r="K36" s="50">
        <v>16.122361752500424</v>
      </c>
      <c r="L36" s="52">
        <v>0.17899999999999999</v>
      </c>
      <c r="M36" s="58">
        <v>29.106342248478047</v>
      </c>
    </row>
    <row r="37" spans="1:13" x14ac:dyDescent="0.25">
      <c r="A37" s="20"/>
      <c r="B37" s="20"/>
      <c r="C37" s="54">
        <v>0.74350000000000005</v>
      </c>
      <c r="D37" s="55">
        <v>1097.5999999999999</v>
      </c>
      <c r="E37">
        <v>128</v>
      </c>
      <c r="F37" s="56">
        <v>1309.8</v>
      </c>
      <c r="G37" s="56">
        <v>1309.3</v>
      </c>
      <c r="H37">
        <v>866879.99999995809</v>
      </c>
      <c r="I37" s="49">
        <v>6.99999975040555</v>
      </c>
      <c r="J37" s="50">
        <v>23.974384395632747</v>
      </c>
      <c r="K37" s="50">
        <v>32.245305172337247</v>
      </c>
      <c r="L37" s="52">
        <v>0.158</v>
      </c>
      <c r="M37" s="58"/>
    </row>
    <row r="38" spans="1:13" x14ac:dyDescent="0.25">
      <c r="A38" s="20"/>
      <c r="B38" s="20"/>
      <c r="C38" s="54">
        <v>0.74350000000000005</v>
      </c>
      <c r="D38" s="55">
        <v>1293.1600000000001</v>
      </c>
      <c r="E38">
        <v>137</v>
      </c>
      <c r="F38" s="56">
        <v>1309.8</v>
      </c>
      <c r="G38" s="56">
        <v>1309.3</v>
      </c>
      <c r="H38">
        <v>866879.99999995809</v>
      </c>
      <c r="I38" s="49">
        <v>6.99999975040555</v>
      </c>
      <c r="J38" s="50">
        <v>25.427743545113945</v>
      </c>
      <c r="K38" s="50">
        <v>34.200058567738992</v>
      </c>
      <c r="L38" s="52">
        <v>0.13500000000000001</v>
      </c>
      <c r="M38" s="58"/>
    </row>
    <row r="39" spans="1:13" x14ac:dyDescent="0.25">
      <c r="A39" s="20" t="s">
        <v>71</v>
      </c>
      <c r="B39" s="20" t="s">
        <v>122</v>
      </c>
      <c r="C39" s="54">
        <v>0.74119999999999997</v>
      </c>
      <c r="D39" s="55">
        <v>418</v>
      </c>
      <c r="E39">
        <v>99</v>
      </c>
      <c r="F39" s="56">
        <v>1230</v>
      </c>
      <c r="G39" s="56">
        <v>1229.5</v>
      </c>
      <c r="H39">
        <v>875339.99999987427</v>
      </c>
      <c r="I39" s="49">
        <v>98.999999882653356</v>
      </c>
      <c r="J39" s="50">
        <v>9.6841649366075266</v>
      </c>
      <c r="K39" s="50">
        <v>13.065522040754894</v>
      </c>
      <c r="L39" s="52">
        <v>0.221</v>
      </c>
      <c r="M39" s="58">
        <v>21.257215476621031</v>
      </c>
    </row>
    <row r="40" spans="1:13" x14ac:dyDescent="0.25">
      <c r="A40" s="20"/>
      <c r="B40" s="20"/>
      <c r="C40" s="54">
        <v>0.74119999999999997</v>
      </c>
      <c r="D40" s="55">
        <v>1097.5899999999999</v>
      </c>
      <c r="E40">
        <v>48</v>
      </c>
      <c r="F40" s="56">
        <v>1230</v>
      </c>
      <c r="G40" s="56">
        <v>1229.5</v>
      </c>
      <c r="H40">
        <v>875339.99999987427</v>
      </c>
      <c r="I40" s="49">
        <v>98.999999882653356</v>
      </c>
      <c r="J40" s="50">
        <v>9.684339630691138</v>
      </c>
      <c r="K40" s="50">
        <v>13.065757731639421</v>
      </c>
      <c r="L40" s="52">
        <v>0.29199999999999998</v>
      </c>
      <c r="M40" s="58"/>
    </row>
    <row r="41" spans="1:13" x14ac:dyDescent="0.25">
      <c r="A41" s="20"/>
      <c r="B41" s="20"/>
      <c r="C41" s="54">
        <v>0.74119999999999997</v>
      </c>
      <c r="D41" s="55">
        <v>1293</v>
      </c>
      <c r="E41">
        <v>102</v>
      </c>
      <c r="F41" s="56">
        <v>1230</v>
      </c>
      <c r="G41" s="56">
        <v>1229.5</v>
      </c>
      <c r="H41">
        <v>875339.99999987427</v>
      </c>
      <c r="I41" s="49">
        <v>98.999999882653356</v>
      </c>
      <c r="J41" s="50">
        <v>20.392886727854677</v>
      </c>
      <c r="K41" s="50">
        <v>27.513338812540042</v>
      </c>
      <c r="L41" s="52">
        <v>0.154</v>
      </c>
      <c r="M41" s="58"/>
    </row>
  </sheetData>
  <mergeCells count="36">
    <mergeCell ref="A36:A38"/>
    <mergeCell ref="B36:B38"/>
    <mergeCell ref="M36:M38"/>
    <mergeCell ref="A39:A41"/>
    <mergeCell ref="B39:B41"/>
    <mergeCell ref="M39:M41"/>
    <mergeCell ref="A30:A32"/>
    <mergeCell ref="B30:B32"/>
    <mergeCell ref="M30:M32"/>
    <mergeCell ref="A33:A35"/>
    <mergeCell ref="B33:B35"/>
    <mergeCell ref="M33:M35"/>
    <mergeCell ref="A24:A26"/>
    <mergeCell ref="B24:B26"/>
    <mergeCell ref="M24:M26"/>
    <mergeCell ref="A27:A29"/>
    <mergeCell ref="B27:B29"/>
    <mergeCell ref="M27:M29"/>
    <mergeCell ref="A18:A20"/>
    <mergeCell ref="B18:B20"/>
    <mergeCell ref="M18:M20"/>
    <mergeCell ref="A21:A23"/>
    <mergeCell ref="B21:B23"/>
    <mergeCell ref="M21:M23"/>
    <mergeCell ref="A12:A14"/>
    <mergeCell ref="B12:B14"/>
    <mergeCell ref="M12:M14"/>
    <mergeCell ref="A15:A17"/>
    <mergeCell ref="B15:B17"/>
    <mergeCell ref="M15:M17"/>
    <mergeCell ref="A6:A8"/>
    <mergeCell ref="B6:B8"/>
    <mergeCell ref="M6:M8"/>
    <mergeCell ref="A9:A11"/>
    <mergeCell ref="B9:B11"/>
    <mergeCell ref="M9:M1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CA7F3-D901-43E1-A977-3417CC0A4F16}">
  <sheetPr>
    <tabColor rgb="FFFF0000"/>
  </sheetPr>
  <dimension ref="A1:K15"/>
  <sheetViews>
    <sheetView workbookViewId="0">
      <selection activeCell="D1" sqref="D1"/>
    </sheetView>
  </sheetViews>
  <sheetFormatPr defaultRowHeight="15" x14ac:dyDescent="0.25"/>
  <cols>
    <col min="4" max="4" width="12.85546875" customWidth="1"/>
    <col min="6" max="7" width="13.5703125" customWidth="1"/>
    <col min="8" max="8" width="19.140625" customWidth="1"/>
    <col min="9" max="9" width="17.5703125" customWidth="1"/>
    <col min="10" max="10" width="13.85546875" customWidth="1"/>
    <col min="11" max="11" width="14" customWidth="1"/>
  </cols>
  <sheetData>
    <row r="1" spans="1:11" ht="18" x14ac:dyDescent="0.25">
      <c r="A1" s="5" t="s">
        <v>123</v>
      </c>
      <c r="B1" t="s">
        <v>102</v>
      </c>
      <c r="C1">
        <f>2.69517*86400</f>
        <v>232862.68799999999</v>
      </c>
      <c r="D1" s="48" t="s">
        <v>136</v>
      </c>
      <c r="E1">
        <f>LN(2)/C1</f>
        <v>2.9766347993026056E-6</v>
      </c>
      <c r="F1" s="53" t="s">
        <v>135</v>
      </c>
      <c r="G1" s="50">
        <f>0.00000000000002*B2^4 - 0.0000000001*B2^3 + 0.0000002*B2^2 - 0.0002*B2 + 0.0901</f>
        <v>3.5247552107321674E-2</v>
      </c>
    </row>
    <row r="2" spans="1:11" x14ac:dyDescent="0.25">
      <c r="A2" s="5"/>
      <c r="B2">
        <v>411.80205000000001</v>
      </c>
      <c r="C2">
        <v>0.96</v>
      </c>
    </row>
    <row r="3" spans="1:11" ht="18" customHeight="1" x14ac:dyDescent="0.25">
      <c r="A3" s="2" t="s">
        <v>104</v>
      </c>
      <c r="B3" s="2" t="s">
        <v>105</v>
      </c>
      <c r="C3" s="2" t="s">
        <v>4</v>
      </c>
      <c r="D3" s="2" t="s">
        <v>38</v>
      </c>
      <c r="E3" s="2" t="s">
        <v>106</v>
      </c>
      <c r="F3" s="2" t="s">
        <v>41</v>
      </c>
      <c r="G3" s="2" t="s">
        <v>107</v>
      </c>
      <c r="H3" s="1" t="s">
        <v>108</v>
      </c>
      <c r="I3" s="1" t="s">
        <v>100</v>
      </c>
      <c r="J3" s="2" t="s">
        <v>109</v>
      </c>
      <c r="K3" s="2" t="s">
        <v>110</v>
      </c>
    </row>
    <row r="4" spans="1:11" x14ac:dyDescent="0.25">
      <c r="A4" s="5" t="s">
        <v>95</v>
      </c>
      <c r="B4" s="5" t="s">
        <v>113</v>
      </c>
      <c r="C4" s="6">
        <v>0.5585</v>
      </c>
      <c r="D4" s="21">
        <v>412.48</v>
      </c>
      <c r="E4" s="5">
        <v>981</v>
      </c>
      <c r="F4" s="37">
        <v>1230</v>
      </c>
      <c r="G4" s="37">
        <v>1229.8</v>
      </c>
      <c r="H4">
        <f>[1]Cas!E52*3600</f>
        <v>944100.00000020955</v>
      </c>
      <c r="I4" s="49">
        <f>[1]Cas!F52</f>
        <v>4190.0000000372529</v>
      </c>
      <c r="J4" s="50">
        <f>($E4*$E$1*($F4/$G4))/($G$1*$C$2*(1-EXP(-$E$1*$H4))*(1-EXP(-$E$1*$F4))*EXP(-$E$1*$I4))</f>
        <v>25.445198502257604</v>
      </c>
      <c r="K4" s="50">
        <f>J4/C4</f>
        <v>45.559889887659097</v>
      </c>
    </row>
    <row r="5" spans="1:11" x14ac:dyDescent="0.25">
      <c r="A5" s="5" t="s">
        <v>88</v>
      </c>
      <c r="B5" s="5" t="s">
        <v>114</v>
      </c>
      <c r="C5" s="6">
        <v>0.52810000000000001</v>
      </c>
      <c r="D5" s="21">
        <v>412.53</v>
      </c>
      <c r="E5" s="5">
        <v>443</v>
      </c>
      <c r="F5" s="37">
        <v>1230</v>
      </c>
      <c r="G5" s="37">
        <v>1229.5</v>
      </c>
      <c r="H5">
        <f>[1]Cas!E45*3600</f>
        <v>938700.00000020955</v>
      </c>
      <c r="I5" s="49">
        <f>[1]Cas!F45</f>
        <v>4230.9999995632097</v>
      </c>
      <c r="J5" s="50">
        <f t="shared" ref="J5:J15" si="0">($E5*$E$1*($F5/$G5))/($G$1*$C$2*(1-EXP(-$E$1*$H5))*(1-EXP(-$E$1*$F5))*EXP(-$E$1*$I5))</f>
        <v>11.506691061346066</v>
      </c>
      <c r="K5" s="50">
        <f t="shared" ref="K5:K15" si="1">J5/C5</f>
        <v>21.78884881906091</v>
      </c>
    </row>
    <row r="6" spans="1:11" x14ac:dyDescent="0.25">
      <c r="A6" s="5" t="s">
        <v>81</v>
      </c>
      <c r="B6" s="5" t="s">
        <v>115</v>
      </c>
      <c r="C6" s="6">
        <v>6.6699999999999995E-2</v>
      </c>
      <c r="D6" s="21">
        <v>411.99</v>
      </c>
      <c r="E6" s="5">
        <v>57</v>
      </c>
      <c r="F6" s="37">
        <v>1230</v>
      </c>
      <c r="G6" s="37">
        <v>1229.5999999999999</v>
      </c>
      <c r="H6">
        <f>[1]Cas!E38*3600</f>
        <v>933240.00000001397</v>
      </c>
      <c r="I6" s="49">
        <f>[1]Cas!F38</f>
        <v>4218.0000002961606</v>
      </c>
      <c r="J6" s="50">
        <f t="shared" si="0"/>
        <v>1.4819492005038959</v>
      </c>
      <c r="K6" s="50">
        <f t="shared" si="1"/>
        <v>22.218128943086896</v>
      </c>
    </row>
    <row r="7" spans="1:11" x14ac:dyDescent="0.25">
      <c r="A7" s="5" t="s">
        <v>54</v>
      </c>
      <c r="B7" s="5" t="s">
        <v>51</v>
      </c>
      <c r="C7" s="6">
        <v>0.52569999999999995</v>
      </c>
      <c r="D7" s="21">
        <v>412.38</v>
      </c>
      <c r="E7" s="5">
        <v>898</v>
      </c>
      <c r="F7" s="37">
        <v>1237.5999999999999</v>
      </c>
      <c r="G7" s="37">
        <v>1237.0999999999999</v>
      </c>
      <c r="H7">
        <f>[1]Cas!E11*3600</f>
        <v>847019.99999997206</v>
      </c>
      <c r="I7" s="49">
        <f>[1]Cas!F11</f>
        <v>1448.0000002775341</v>
      </c>
      <c r="J7" s="50">
        <f t="shared" si="0"/>
        <v>23.47058464104807</v>
      </c>
      <c r="K7" s="50">
        <f t="shared" si="1"/>
        <v>44.646347044032858</v>
      </c>
    </row>
    <row r="8" spans="1:11" x14ac:dyDescent="0.25">
      <c r="A8" s="5" t="s">
        <v>64</v>
      </c>
      <c r="B8" s="5" t="s">
        <v>116</v>
      </c>
      <c r="C8" s="6">
        <v>6.0499999999999998E-2</v>
      </c>
      <c r="D8" s="21">
        <v>412.43</v>
      </c>
      <c r="E8" s="5">
        <v>157</v>
      </c>
      <c r="F8" s="37">
        <v>1214.5</v>
      </c>
      <c r="G8" s="37">
        <v>1214</v>
      </c>
      <c r="H8">
        <f>[1]Cas!E21*3600</f>
        <v>863880.00000023749</v>
      </c>
      <c r="I8" s="49">
        <f>[1]Cas!F21</f>
        <v>1392.9999999934807</v>
      </c>
      <c r="J8" s="50">
        <f t="shared" si="0"/>
        <v>4.1628791880472162</v>
      </c>
      <c r="K8" s="50">
        <f t="shared" si="1"/>
        <v>68.807920463590349</v>
      </c>
    </row>
    <row r="9" spans="1:11" x14ac:dyDescent="0.25">
      <c r="A9" s="5" t="s">
        <v>70</v>
      </c>
      <c r="B9" s="5" t="s">
        <v>117</v>
      </c>
      <c r="C9" s="6">
        <v>5.3800000000000001E-2</v>
      </c>
      <c r="D9" s="21">
        <v>412.39</v>
      </c>
      <c r="E9" s="5">
        <v>78</v>
      </c>
      <c r="F9" s="37">
        <v>1230</v>
      </c>
      <c r="G9" s="37">
        <v>1229.5999999999999</v>
      </c>
      <c r="H9">
        <f>[1]Cas!E27*3600</f>
        <v>872459.99999991618</v>
      </c>
      <c r="I9" s="49">
        <f>[1]Cas!F27</f>
        <v>1440.0000002933666</v>
      </c>
      <c r="J9" s="50">
        <f t="shared" si="0"/>
        <v>2.0380231363579453</v>
      </c>
      <c r="K9" s="50">
        <f t="shared" si="1"/>
        <v>37.881470936021287</v>
      </c>
    </row>
    <row r="10" spans="1:11" x14ac:dyDescent="0.25">
      <c r="A10" s="5" t="s">
        <v>58</v>
      </c>
      <c r="B10" s="5" t="s">
        <v>118</v>
      </c>
      <c r="C10" s="6">
        <v>0.51539999999999997</v>
      </c>
      <c r="D10" s="21">
        <v>412.41</v>
      </c>
      <c r="E10" s="5">
        <v>641</v>
      </c>
      <c r="F10" s="37">
        <v>1213.0999999999999</v>
      </c>
      <c r="G10" s="37">
        <v>1212.7</v>
      </c>
      <c r="H10">
        <f>[1]Cas!E15*3600</f>
        <v>852660.00000012573</v>
      </c>
      <c r="I10" s="49">
        <f>[1]Cas!F15</f>
        <v>1385.0000000093132</v>
      </c>
      <c r="J10" s="50">
        <f t="shared" si="0"/>
        <v>17.06194172532739</v>
      </c>
      <c r="K10" s="50">
        <f t="shared" si="1"/>
        <v>33.104271876847868</v>
      </c>
    </row>
    <row r="11" spans="1:11" x14ac:dyDescent="0.25">
      <c r="A11" s="5" t="s">
        <v>68</v>
      </c>
      <c r="B11" s="5" t="s">
        <v>119</v>
      </c>
      <c r="C11" s="6">
        <v>5.8700000000000002E-2</v>
      </c>
      <c r="D11" s="21">
        <v>412.43</v>
      </c>
      <c r="E11" s="5">
        <v>115</v>
      </c>
      <c r="F11" s="37">
        <v>1230</v>
      </c>
      <c r="G11" s="37">
        <v>1229.5999999999999</v>
      </c>
      <c r="H11">
        <f>[1]Cas!E25*3600</f>
        <v>869640.00000015367</v>
      </c>
      <c r="I11" s="49">
        <f>[1]Cas!F25</f>
        <v>1513.9999999897555</v>
      </c>
      <c r="J11" s="50">
        <f t="shared" si="0"/>
        <v>3.0074802642294811</v>
      </c>
      <c r="K11" s="50">
        <f t="shared" si="1"/>
        <v>51.234757482614668</v>
      </c>
    </row>
    <row r="12" spans="1:11" x14ac:dyDescent="0.25">
      <c r="A12" s="5" t="s">
        <v>74</v>
      </c>
      <c r="B12" s="5" t="s">
        <v>120</v>
      </c>
      <c r="C12" s="6">
        <v>6.6600000000000006E-2</v>
      </c>
      <c r="D12" s="21">
        <v>412.25</v>
      </c>
      <c r="E12" s="5">
        <v>46</v>
      </c>
      <c r="F12" s="37">
        <v>1230</v>
      </c>
      <c r="G12" s="37">
        <v>1229.5999999999999</v>
      </c>
      <c r="H12">
        <f>[1]Cas!E31*3600</f>
        <v>878160.00000026543</v>
      </c>
      <c r="I12" s="49">
        <f>[1]Cas!F31</f>
        <v>1374.9999995576218</v>
      </c>
      <c r="J12" s="50">
        <f t="shared" si="0"/>
        <v>1.2000534424095886</v>
      </c>
      <c r="K12" s="50">
        <f t="shared" si="1"/>
        <v>18.018820456600427</v>
      </c>
    </row>
    <row r="13" spans="1:11" x14ac:dyDescent="0.25">
      <c r="A13" s="5" t="s">
        <v>56</v>
      </c>
      <c r="B13" s="5" t="s">
        <v>53</v>
      </c>
      <c r="C13" s="6">
        <v>6.4100000000000004E-2</v>
      </c>
      <c r="D13" s="21">
        <v>412.29</v>
      </c>
      <c r="E13" s="5">
        <v>127</v>
      </c>
      <c r="F13" s="37">
        <v>1211.9000000000001</v>
      </c>
      <c r="G13" s="37">
        <v>1211.5</v>
      </c>
      <c r="H13">
        <f>[1]Cas!E13*3600</f>
        <v>849899.99999993015</v>
      </c>
      <c r="I13" s="49">
        <f>[1]Cas!F13</f>
        <v>1340.0000001769513</v>
      </c>
      <c r="J13" s="50">
        <f t="shared" si="0"/>
        <v>3.3857325999126187</v>
      </c>
      <c r="K13" s="50">
        <f t="shared" si="1"/>
        <v>52.819541340290456</v>
      </c>
    </row>
    <row r="14" spans="1:11" x14ac:dyDescent="0.25">
      <c r="A14" s="5" t="s">
        <v>66</v>
      </c>
      <c r="B14" s="5" t="s">
        <v>121</v>
      </c>
      <c r="C14" s="6">
        <v>5.3800000000000001E-2</v>
      </c>
      <c r="D14" s="21">
        <v>412.28</v>
      </c>
      <c r="E14" s="5">
        <v>95</v>
      </c>
      <c r="F14" s="37">
        <v>1230</v>
      </c>
      <c r="G14" s="37">
        <v>1229.5</v>
      </c>
      <c r="H14">
        <f>[1]Cas!E23*3600</f>
        <v>866879.99999995809</v>
      </c>
      <c r="I14" s="49">
        <f>[1]Cas!F23</f>
        <v>1397.9999999050051</v>
      </c>
      <c r="J14" s="50">
        <f t="shared" si="0"/>
        <v>2.485449946132682</v>
      </c>
      <c r="K14" s="50">
        <f t="shared" si="1"/>
        <v>46.197954389083307</v>
      </c>
    </row>
    <row r="15" spans="1:11" x14ac:dyDescent="0.25">
      <c r="A15" s="5" t="s">
        <v>72</v>
      </c>
      <c r="B15" s="5" t="s">
        <v>122</v>
      </c>
      <c r="C15" s="6">
        <v>5.3400000000000003E-2</v>
      </c>
      <c r="D15" s="21">
        <v>411.94</v>
      </c>
      <c r="E15" s="5">
        <v>71</v>
      </c>
      <c r="F15" s="37">
        <v>1230</v>
      </c>
      <c r="G15" s="37">
        <v>1229.5999999999999</v>
      </c>
      <c r="H15">
        <f>[1]Cas!E29*3600</f>
        <v>875339.99999987427</v>
      </c>
      <c r="I15" s="49">
        <f>[1]Cas!F29</f>
        <v>1402.9999998165295</v>
      </c>
      <c r="J15" s="50">
        <f t="shared" si="0"/>
        <v>1.8536456816492453</v>
      </c>
      <c r="K15" s="50">
        <f t="shared" si="1"/>
        <v>34.71246594848774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5CFD7-F44D-4B3F-82D2-50AEA05BF446}">
  <sheetPr>
    <tabColor rgb="FFFF0000"/>
  </sheetPr>
  <dimension ref="A1:Y27"/>
  <sheetViews>
    <sheetView workbookViewId="0">
      <selection activeCell="F28" sqref="F28"/>
    </sheetView>
  </sheetViews>
  <sheetFormatPr defaultRowHeight="15" x14ac:dyDescent="0.25"/>
  <cols>
    <col min="4" max="4" width="13.140625" customWidth="1"/>
    <col min="6" max="6" width="13" customWidth="1"/>
    <col min="7" max="7" width="13.140625" customWidth="1"/>
    <col min="8" max="8" width="14" customWidth="1"/>
    <col min="11" max="11" width="11.5703125" customWidth="1"/>
    <col min="13" max="13" width="11.42578125" customWidth="1"/>
    <col min="18" max="18" width="13.85546875" customWidth="1"/>
    <col min="20" max="20" width="12.42578125" customWidth="1"/>
    <col min="21" max="21" width="14.28515625" customWidth="1"/>
    <col min="22" max="22" width="17.42578125" customWidth="1"/>
    <col min="23" max="23" width="12.85546875" customWidth="1"/>
    <col min="24" max="24" width="12" customWidth="1"/>
    <col min="25" max="25" width="13.28515625" customWidth="1"/>
  </cols>
  <sheetData>
    <row r="1" spans="1:25" x14ac:dyDescent="0.25">
      <c r="A1" t="s">
        <v>101</v>
      </c>
      <c r="B1" t="s">
        <v>102</v>
      </c>
      <c r="C1">
        <f>54.29*60</f>
        <v>3257.4</v>
      </c>
      <c r="D1" s="48" t="s">
        <v>103</v>
      </c>
      <c r="E1">
        <f>LN(2)/C1</f>
        <v>2.1279154557620963E-4</v>
      </c>
      <c r="P1" s="5" t="s">
        <v>123</v>
      </c>
      <c r="Q1" t="s">
        <v>102</v>
      </c>
      <c r="R1">
        <f>2.69517*86400</f>
        <v>232862.68799999999</v>
      </c>
      <c r="S1" s="48" t="s">
        <v>103</v>
      </c>
      <c r="T1">
        <f>LN(2)/R1</f>
        <v>2.9766347993026056E-6</v>
      </c>
    </row>
    <row r="2" spans="1:25" x14ac:dyDescent="0.25">
      <c r="B2">
        <v>416.86</v>
      </c>
      <c r="C2">
        <v>0.27700000000000002</v>
      </c>
      <c r="P2" s="5"/>
      <c r="Q2">
        <v>411.80205000000001</v>
      </c>
      <c r="R2">
        <v>0.96</v>
      </c>
    </row>
    <row r="3" spans="1:25" x14ac:dyDescent="0.25">
      <c r="B3">
        <v>1097.326</v>
      </c>
      <c r="C3">
        <v>0.56200000000000006</v>
      </c>
    </row>
    <row r="4" spans="1:25" x14ac:dyDescent="0.25">
      <c r="B4">
        <v>1293.558</v>
      </c>
      <c r="C4">
        <v>0.84399999999999997</v>
      </c>
    </row>
    <row r="5" spans="1:25" ht="32.25" customHeight="1" x14ac:dyDescent="0.25">
      <c r="A5" s="2" t="s">
        <v>104</v>
      </c>
      <c r="B5" s="2" t="s">
        <v>105</v>
      </c>
      <c r="C5" s="2" t="s">
        <v>4</v>
      </c>
      <c r="D5" s="2" t="s">
        <v>38</v>
      </c>
      <c r="E5" s="2" t="s">
        <v>106</v>
      </c>
      <c r="F5" s="2" t="s">
        <v>41</v>
      </c>
      <c r="G5" s="2" t="s">
        <v>107</v>
      </c>
      <c r="H5" s="1" t="s">
        <v>108</v>
      </c>
      <c r="I5" s="1" t="s">
        <v>100</v>
      </c>
      <c r="J5" s="2" t="s">
        <v>109</v>
      </c>
      <c r="K5" s="2" t="s">
        <v>110</v>
      </c>
      <c r="L5" s="1" t="s">
        <v>111</v>
      </c>
      <c r="M5" s="1" t="s">
        <v>112</v>
      </c>
      <c r="O5" s="2" t="s">
        <v>104</v>
      </c>
      <c r="P5" s="2" t="s">
        <v>105</v>
      </c>
      <c r="Q5" s="2" t="s">
        <v>4</v>
      </c>
      <c r="R5" s="2" t="s">
        <v>38</v>
      </c>
      <c r="S5" s="2" t="s">
        <v>106</v>
      </c>
      <c r="T5" s="2" t="s">
        <v>41</v>
      </c>
      <c r="U5" s="2" t="s">
        <v>107</v>
      </c>
      <c r="V5" s="1" t="s">
        <v>108</v>
      </c>
      <c r="W5" s="1" t="s">
        <v>100</v>
      </c>
      <c r="X5" s="2" t="s">
        <v>109</v>
      </c>
      <c r="Y5" s="2" t="s">
        <v>110</v>
      </c>
    </row>
    <row r="6" spans="1:25" x14ac:dyDescent="0.25">
      <c r="A6" s="20" t="s">
        <v>51</v>
      </c>
      <c r="B6" s="20" t="s">
        <v>124</v>
      </c>
      <c r="C6" s="6">
        <v>0.74609999999999999</v>
      </c>
      <c r="D6" s="21">
        <v>417.53</v>
      </c>
      <c r="E6" s="5">
        <v>337</v>
      </c>
      <c r="F6" s="23">
        <v>1212</v>
      </c>
      <c r="G6" s="23">
        <v>1211.4000000000001</v>
      </c>
      <c r="H6" s="49">
        <f>[1]Cas!E$8*3600</f>
        <v>780059.99999984633</v>
      </c>
      <c r="I6" s="49">
        <f>[1]Cas!F$8</f>
        <v>74.000000325031579</v>
      </c>
      <c r="J6" s="50">
        <f>($E6*$E$1*($F6/$G6))/('[1]RR-In'!S15*$C2*(1-EXP(-$E$1*$H6))*(1-EXP(-$E$1*$F6))*EXP(-$E$1*$I6))</f>
        <v>33.219396699976997</v>
      </c>
      <c r="K6" s="50">
        <f>J6/C6</f>
        <v>44.524054014176379</v>
      </c>
      <c r="L6" s="51">
        <f>[1]Hodnoty!E15/100</f>
        <v>7.0999999999999994E-2</v>
      </c>
      <c r="M6" s="58">
        <f>((K6/L6^2)+(K7/L7^2)+(K8/L8^2))/((1/L6^2)+(1/L7^2)+(1/L8^2))</f>
        <v>72.076463800464765</v>
      </c>
      <c r="O6" s="5" t="s">
        <v>52</v>
      </c>
      <c r="P6" s="5" t="s">
        <v>124</v>
      </c>
      <c r="Q6" s="6">
        <v>0.54859999999999998</v>
      </c>
      <c r="R6" s="21">
        <v>412.44</v>
      </c>
      <c r="S6" s="5">
        <v>710</v>
      </c>
      <c r="T6" s="23">
        <v>1213.7</v>
      </c>
      <c r="U6" s="23">
        <v>1213.2</v>
      </c>
      <c r="V6" s="49">
        <f>[1]Cas!E9*3600</f>
        <v>780059.99999984633</v>
      </c>
      <c r="W6" s="49">
        <f>[1]Cas!F9</f>
        <v>1353.0000000726432</v>
      </c>
      <c r="X6" s="50">
        <f>($S6*$T$1*($T6/$U6))/('[1]RR-Au'!$G$1*$R$2*(1-EXP(-$T$1*$V6))*(1-EXP(-$T$1*$T6))*EXP(-$T$1*$W6))</f>
        <v>19.28820979348227</v>
      </c>
      <c r="Y6" s="50">
        <f>X6/Q6</f>
        <v>35.15896790645693</v>
      </c>
    </row>
    <row r="7" spans="1:25" x14ac:dyDescent="0.25">
      <c r="A7" s="20"/>
      <c r="B7" s="20"/>
      <c r="C7" s="6">
        <v>0.74609999999999999</v>
      </c>
      <c r="D7" s="21">
        <v>1097.81</v>
      </c>
      <c r="E7" s="5">
        <v>292</v>
      </c>
      <c r="F7" s="23">
        <v>1212</v>
      </c>
      <c r="G7" s="23">
        <v>1211.4000000000001</v>
      </c>
      <c r="H7" s="49">
        <f>[1]Cas!E$8*3600</f>
        <v>780059.99999984633</v>
      </c>
      <c r="I7" s="49">
        <f>[1]Cas!F$8</f>
        <v>74.000000325031579</v>
      </c>
      <c r="J7" s="50">
        <f>($E7*$E$1*($F7/$G7))/('[1]RR-In'!S16*$C3*(1-EXP(-$E$1*$H7))*(1-EXP(-$E$1*$F7))*EXP(-$E$1*$I7))</f>
        <v>59.367188607237296</v>
      </c>
      <c r="K7" s="50">
        <f t="shared" ref="K7:K22" si="0">J7/C7</f>
        <v>79.570015557213907</v>
      </c>
      <c r="L7" s="51">
        <f>[1]Hodnoty!E16/100</f>
        <v>7.6999999999999999E-2</v>
      </c>
      <c r="M7" s="58"/>
      <c r="O7" s="5" t="s">
        <v>50</v>
      </c>
      <c r="P7" s="6" t="s">
        <v>125</v>
      </c>
      <c r="Q7" s="6">
        <v>1.4033</v>
      </c>
      <c r="R7" s="21">
        <v>412.51</v>
      </c>
      <c r="S7" s="5">
        <v>642</v>
      </c>
      <c r="T7" s="23">
        <v>1285.7</v>
      </c>
      <c r="U7" s="23">
        <v>1285.2</v>
      </c>
      <c r="V7" s="49">
        <f>[1]Cas!E7*3600</f>
        <v>777300.0000002794</v>
      </c>
      <c r="W7" s="49">
        <f>[1]Cas!F7</f>
        <v>1418.9999997848645</v>
      </c>
      <c r="X7" s="50">
        <f>($S7*$T$1*($T7/$U7))/('[1]RR-Au'!$G$1*$R$2*(1-EXP(-$T$1*$V7))*(1-EXP(-$T$1*$T7))*EXP(-$T$1*$W7))</f>
        <v>16.483593503771445</v>
      </c>
      <c r="Y7" s="50">
        <f t="shared" ref="Y7:Y11" si="1">X7/Q7</f>
        <v>11.746307634697816</v>
      </c>
    </row>
    <row r="8" spans="1:25" x14ac:dyDescent="0.25">
      <c r="A8" s="20"/>
      <c r="B8" s="20"/>
      <c r="C8" s="6">
        <v>0.74609999999999999</v>
      </c>
      <c r="D8" s="21">
        <v>1293.56</v>
      </c>
      <c r="E8" s="5">
        <v>341</v>
      </c>
      <c r="F8" s="23">
        <v>1212</v>
      </c>
      <c r="G8" s="23">
        <v>1211.4000000000001</v>
      </c>
      <c r="H8" s="49">
        <f>[1]Cas!E$8*3600</f>
        <v>780059.99999984633</v>
      </c>
      <c r="I8" s="49">
        <f>[1]Cas!F$8</f>
        <v>74.000000325031579</v>
      </c>
      <c r="J8" s="50">
        <f>($E8*$E$1*($F8/$G8))/('[1]RR-In'!S17*$C4*(1-EXP(-$E$1*$H8))*(1-EXP(-$E$1*$F8))*EXP(-$E$1*$I8))</f>
        <v>68.701745500958921</v>
      </c>
      <c r="K8" s="50">
        <f t="shared" si="0"/>
        <v>92.08114931102925</v>
      </c>
      <c r="L8" s="51">
        <f>[1]Hodnoty!E17/100</f>
        <v>6.9000000000000006E-2</v>
      </c>
      <c r="M8" s="58"/>
      <c r="O8" s="5" t="s">
        <v>61</v>
      </c>
      <c r="P8" s="6" t="s">
        <v>126</v>
      </c>
      <c r="Q8" s="6">
        <v>1.3473999999999999</v>
      </c>
      <c r="R8" s="21">
        <v>412.44</v>
      </c>
      <c r="S8" s="5">
        <v>951</v>
      </c>
      <c r="T8" s="23">
        <v>1214.0999999999999</v>
      </c>
      <c r="U8" s="23">
        <v>1213.5999999999999</v>
      </c>
      <c r="V8" s="49">
        <f>[1]Cas!E18*3600</f>
        <v>858420.00000004191</v>
      </c>
      <c r="W8" s="49">
        <f>[1]Cas!F18</f>
        <v>2655.0000001676381</v>
      </c>
      <c r="X8" s="50">
        <f>($S8*$T$1*($T8/$U8))/('[1]RR-Au'!$G$1*$R$2*(1-EXP(-$T$1*$V8))*(1-EXP(-$T$1*$T8))*EXP(-$T$1*$W8))</f>
        <v>25.353516380096792</v>
      </c>
      <c r="Y8" s="50">
        <f t="shared" si="1"/>
        <v>18.816621923776751</v>
      </c>
    </row>
    <row r="9" spans="1:25" x14ac:dyDescent="0.25">
      <c r="A9" s="20" t="s">
        <v>49</v>
      </c>
      <c r="B9" s="59" t="s">
        <v>125</v>
      </c>
      <c r="C9" s="6">
        <v>0.746</v>
      </c>
      <c r="D9" s="21">
        <v>417.42</v>
      </c>
      <c r="E9" s="5">
        <v>156</v>
      </c>
      <c r="F9" s="23">
        <v>1211.3</v>
      </c>
      <c r="G9" s="23">
        <v>1210.9000000000001</v>
      </c>
      <c r="H9" s="49">
        <f>[1]Cas!E$6*3600</f>
        <v>777300.0000002794</v>
      </c>
      <c r="I9" s="49">
        <f>[1]Cas!F$6</f>
        <v>118.99999952875078</v>
      </c>
      <c r="J9" s="50">
        <f>($E9*$E$1*($F9/$G9))/('[1]RR-In'!S15*$C2*(1-EXP(-$E$1*$H9))*(1-EXP(-$E$1*$F9))*EXP(-$E$1*$I9))</f>
        <v>15.530785107702897</v>
      </c>
      <c r="K9" s="50">
        <f t="shared" si="0"/>
        <v>20.818746793167424</v>
      </c>
      <c r="L9" s="51">
        <f>[1]Hodnoty!E11/100</f>
        <v>0.16800000000000001</v>
      </c>
      <c r="M9" s="58">
        <f t="shared" ref="M9" si="2">((K9/L9^2)+(K10/L10^2)+(K11/L11^2))/((1/L9^2)+(1/L10^2)+(1/L11^2))</f>
        <v>29.638862357873627</v>
      </c>
      <c r="O9" s="5" t="s">
        <v>62</v>
      </c>
      <c r="P9" s="6" t="s">
        <v>127</v>
      </c>
      <c r="Q9" s="6">
        <v>3.1497999999999999</v>
      </c>
      <c r="R9" s="21">
        <v>412.41</v>
      </c>
      <c r="S9" s="5">
        <v>1362</v>
      </c>
      <c r="T9" s="23">
        <v>1225.8</v>
      </c>
      <c r="U9" s="23">
        <v>1225.3</v>
      </c>
      <c r="V9" s="49">
        <f>[1]Cas!E19*3600</f>
        <v>858420.00000004191</v>
      </c>
      <c r="W9" s="49">
        <f>[1]Cas!F19</f>
        <v>3965.0000002468005</v>
      </c>
      <c r="X9" s="50">
        <f>($S9*$T$1*($T9/$U9))/('[1]RR-Au'!$G$1*$R$2*(1-EXP(-$T$1*$V9))*(1-EXP(-$T$1*$T9))*EXP(-$T$1*$W9))</f>
        <v>36.10513464799935</v>
      </c>
      <c r="Y9" s="50">
        <f t="shared" si="1"/>
        <v>11.462675296209078</v>
      </c>
    </row>
    <row r="10" spans="1:25" x14ac:dyDescent="0.25">
      <c r="A10" s="20"/>
      <c r="B10" s="59"/>
      <c r="C10" s="6">
        <v>0.746</v>
      </c>
      <c r="D10" s="21">
        <v>1097.83</v>
      </c>
      <c r="E10" s="5">
        <v>78</v>
      </c>
      <c r="F10" s="23">
        <v>1211.3</v>
      </c>
      <c r="G10" s="23">
        <v>1210.9000000000001</v>
      </c>
      <c r="H10" s="49">
        <f>[1]Cas!E$6*3600</f>
        <v>777300.0000002794</v>
      </c>
      <c r="I10" s="49">
        <f>[1]Cas!F$6</f>
        <v>118.99999952875078</v>
      </c>
      <c r="J10" s="50">
        <f>($E10*$E$1*($F10/$G10))/('[1]RR-In'!S16*$C3*(1-EXP(-$E$1*$H10))*(1-EXP(-$E$1*$F10))*EXP(-$E$1*$I10))</f>
        <v>16.016411059514777</v>
      </c>
      <c r="K10" s="50">
        <f t="shared" si="0"/>
        <v>21.469719918920614</v>
      </c>
      <c r="L10" s="51">
        <f>[1]Hodnoty!E12/100</f>
        <v>0.18</v>
      </c>
      <c r="M10" s="58"/>
      <c r="O10" s="5" t="s">
        <v>46</v>
      </c>
      <c r="P10" s="6" t="s">
        <v>128</v>
      </c>
      <c r="Q10" s="6">
        <v>6.5838000000000001</v>
      </c>
      <c r="R10" s="21">
        <v>412.48</v>
      </c>
      <c r="S10" s="5">
        <v>692</v>
      </c>
      <c r="T10" s="23">
        <v>1218.2</v>
      </c>
      <c r="U10" s="23">
        <v>1217.7</v>
      </c>
      <c r="V10" s="49">
        <f>[1]Cas!E4*3600</f>
        <v>771480.00000016764</v>
      </c>
      <c r="W10" s="49">
        <f>[1]Cas!F4</f>
        <v>3164.9999999441206</v>
      </c>
      <c r="X10" s="50">
        <f>($S10*$T$1*($T10/$U10))/('[1]RR-Au'!$G$1*$R$2*(1-EXP(-$T$1*$V10))*(1-EXP(-$T$1*$T10))*EXP(-$T$1*$W10))</f>
        <v>18.884285635163003</v>
      </c>
      <c r="Y10" s="50">
        <f t="shared" si="1"/>
        <v>2.8682957615910269</v>
      </c>
    </row>
    <row r="11" spans="1:25" x14ac:dyDescent="0.25">
      <c r="A11" s="20"/>
      <c r="B11" s="59"/>
      <c r="C11" s="6">
        <v>0.746</v>
      </c>
      <c r="D11" s="21">
        <v>1293.2</v>
      </c>
      <c r="E11" s="5">
        <v>137</v>
      </c>
      <c r="F11" s="23">
        <v>1211.3</v>
      </c>
      <c r="G11" s="23">
        <v>1210.9000000000001</v>
      </c>
      <c r="H11" s="49">
        <f>[1]Cas!E$6*3600</f>
        <v>777300.0000002794</v>
      </c>
      <c r="I11" s="49">
        <f>[1]Cas!F$6</f>
        <v>118.99999952875078</v>
      </c>
      <c r="J11" s="50">
        <f>($E11*$E$1*($F11/$G11))/('[1]RR-In'!S17*$C4*(1-EXP(-$E$1*$H11))*(1-EXP(-$E$1*$F11))*EXP(-$E$1*$I11))</f>
        <v>27.876672417161117</v>
      </c>
      <c r="K11" s="50">
        <f t="shared" si="0"/>
        <v>37.368193588687824</v>
      </c>
      <c r="L11" s="51">
        <f>[1]Hodnoty!E13/100</f>
        <v>0.11699999999999999</v>
      </c>
      <c r="M11" s="58"/>
      <c r="O11" s="5" t="s">
        <v>48</v>
      </c>
      <c r="P11" s="6" t="s">
        <v>129</v>
      </c>
      <c r="Q11" s="6">
        <v>3.1686000000000001</v>
      </c>
      <c r="R11" s="21">
        <v>412.47</v>
      </c>
      <c r="S11" s="5">
        <v>527</v>
      </c>
      <c r="T11" s="23">
        <v>1242.2</v>
      </c>
      <c r="U11" s="23">
        <v>1241.7</v>
      </c>
      <c r="V11" s="49">
        <f>[1]Cas!E5*3600</f>
        <v>771480.00000016764</v>
      </c>
      <c r="W11" s="49">
        <f>[1]Cas!F5</f>
        <v>4471.9999999506399</v>
      </c>
      <c r="X11" s="50">
        <f>($S11*$T$1*($T11/$U11))/('[1]RR-Au'!$G$1*$R$2*(1-EXP(-$T$1*$V11))*(1-EXP(-$T$1*$T11))*EXP(-$T$1*$W11))</f>
        <v>14.159040233669186</v>
      </c>
      <c r="Y11" s="50">
        <f t="shared" si="1"/>
        <v>4.4685476973013909</v>
      </c>
    </row>
    <row r="12" spans="1:25" x14ac:dyDescent="0.25">
      <c r="A12" s="20" t="s">
        <v>59</v>
      </c>
      <c r="B12" s="59" t="s">
        <v>126</v>
      </c>
      <c r="C12" s="6">
        <v>0.74490000000000001</v>
      </c>
      <c r="D12" s="21">
        <v>417.61</v>
      </c>
      <c r="E12" s="5">
        <v>221</v>
      </c>
      <c r="F12" s="23">
        <v>1228</v>
      </c>
      <c r="G12" s="23">
        <v>1227.5</v>
      </c>
      <c r="H12" s="49">
        <f>[1]Cas!E$16*3600</f>
        <v>858420.00000004191</v>
      </c>
      <c r="I12" s="49">
        <f>[1]Cas!F$16</f>
        <v>49.000000138767064</v>
      </c>
      <c r="J12" s="50">
        <f>($E12*$E$1*($F12/$G12))/('[1]RR-In'!S15*$C2*(1-EXP(-$E$1*$H12))*(1-EXP(-$E$1*$F12))*EXP(-$E$1*$I12))</f>
        <v>21.419887646558081</v>
      </c>
      <c r="K12" s="50">
        <f t="shared" si="0"/>
        <v>28.755386825826395</v>
      </c>
      <c r="L12" s="52">
        <f>[1]Hodnoty!E31/100</f>
        <v>0.107</v>
      </c>
      <c r="M12" s="58">
        <f t="shared" ref="M12" si="3">((K12/L12^2)+(K13/L13^2)+(K14/L14^2))/((1/L12^2)+(1/L13^2)+(1/L14^2))</f>
        <v>50.422047797860337</v>
      </c>
      <c r="O12" s="5"/>
      <c r="P12" s="5"/>
      <c r="X12" s="50"/>
      <c r="Y12" s="50"/>
    </row>
    <row r="13" spans="1:25" x14ac:dyDescent="0.25">
      <c r="A13" s="20"/>
      <c r="B13" s="59"/>
      <c r="C13" s="6">
        <v>0.74490000000000001</v>
      </c>
      <c r="D13" s="21">
        <v>1097.43</v>
      </c>
      <c r="E13" s="5">
        <v>197</v>
      </c>
      <c r="F13" s="23">
        <v>1228</v>
      </c>
      <c r="G13" s="23">
        <v>1227.5</v>
      </c>
      <c r="H13" s="49">
        <f>[1]Cas!E$16*3600</f>
        <v>858420.00000004191</v>
      </c>
      <c r="I13" s="49">
        <f>[1]Cas!F$16</f>
        <v>49.000000138767064</v>
      </c>
      <c r="J13" s="50">
        <f>($E13*$E$1*($F13/$G13))/('[1]RR-In'!S16*$C3*(1-EXP(-$E$1*$H13))*(1-EXP(-$E$1*$F13))*EXP(-$E$1*$I13))</f>
        <v>39.381561525469245</v>
      </c>
      <c r="K13" s="50">
        <f t="shared" si="0"/>
        <v>52.868252819800304</v>
      </c>
      <c r="L13" s="52">
        <f>[1]Hodnoty!E32/100</f>
        <v>0.10800000000000001</v>
      </c>
      <c r="M13" s="58"/>
      <c r="O13" s="5"/>
      <c r="P13" s="5"/>
      <c r="X13" s="50"/>
      <c r="Y13" s="50"/>
    </row>
    <row r="14" spans="1:25" x14ac:dyDescent="0.25">
      <c r="A14" s="20"/>
      <c r="B14" s="59"/>
      <c r="C14" s="6">
        <v>0.74490000000000001</v>
      </c>
      <c r="D14" s="21">
        <v>1293.49</v>
      </c>
      <c r="E14" s="5">
        <v>242</v>
      </c>
      <c r="F14" s="23">
        <v>1228</v>
      </c>
      <c r="G14" s="23">
        <v>1227.5</v>
      </c>
      <c r="H14" s="49">
        <f>[1]Cas!E$16*3600</f>
        <v>858420.00000004191</v>
      </c>
      <c r="I14" s="49">
        <f>[1]Cas!F$16</f>
        <v>49.000000138767064</v>
      </c>
      <c r="J14" s="50">
        <f>($E14*$E$1*($F14/$G14))/('[1]RR-In'!S17*$C4*(1-EXP(-$E$1*$H14))*(1-EXP(-$E$1*$F14))*EXP(-$E$1*$I14))</f>
        <v>47.939315980865793</v>
      </c>
      <c r="K14" s="50">
        <f t="shared" si="0"/>
        <v>64.356713627152359</v>
      </c>
      <c r="L14" s="52">
        <f>[1]Hodnoty!E33/100</f>
        <v>9.0999999999999998E-2</v>
      </c>
      <c r="M14" s="58"/>
      <c r="O14" s="5"/>
      <c r="P14" s="5"/>
      <c r="X14" s="50"/>
      <c r="Y14" s="50"/>
    </row>
    <row r="15" spans="1:25" x14ac:dyDescent="0.25">
      <c r="A15" s="20" t="s">
        <v>60</v>
      </c>
      <c r="B15" s="59" t="s">
        <v>127</v>
      </c>
      <c r="C15" s="6">
        <v>0.74250000000000005</v>
      </c>
      <c r="D15" s="21">
        <v>417.14</v>
      </c>
      <c r="E15" s="5">
        <v>148</v>
      </c>
      <c r="F15" s="23">
        <v>1224.7</v>
      </c>
      <c r="G15" s="23">
        <v>1224.3</v>
      </c>
      <c r="H15" s="49">
        <f>[1]Cas!E$17*3600</f>
        <v>858420.00000004191</v>
      </c>
      <c r="I15" s="49">
        <f>[1]Cas!F$17</f>
        <v>1367.000000202097</v>
      </c>
      <c r="J15" s="50">
        <f>($E15*$E$1*($F15/$G15))/('[1]RR-In'!S15*$C2*(1-EXP(-$E$1*$H15))*(1-EXP(-$E$1*$F15))*EXP(-$E$1*$I15))</f>
        <v>19.031645092715678</v>
      </c>
      <c r="K15" s="50">
        <f t="shared" si="0"/>
        <v>25.631845242714714</v>
      </c>
      <c r="L15" s="52">
        <f>[1]Hodnoty!E34/100</f>
        <v>0.17499999999999999</v>
      </c>
      <c r="M15" s="58">
        <f t="shared" ref="M15" si="4">((K15/L15^2)+(K16/L16^2)+(K17/L17^2))/((1/L15^2)+(1/L16^2)+(1/L17^2))</f>
        <v>38.074769989675232</v>
      </c>
      <c r="O15" s="5"/>
      <c r="P15" s="5"/>
      <c r="X15" s="50"/>
      <c r="Y15" s="50"/>
    </row>
    <row r="16" spans="1:25" x14ac:dyDescent="0.25">
      <c r="A16" s="20"/>
      <c r="B16" s="59"/>
      <c r="C16" s="6">
        <v>0.74250000000000005</v>
      </c>
      <c r="D16" s="21">
        <v>1097.57</v>
      </c>
      <c r="E16" s="5">
        <v>111</v>
      </c>
      <c r="F16" s="23">
        <v>1224.7</v>
      </c>
      <c r="G16" s="23">
        <v>1224.3</v>
      </c>
      <c r="H16" s="49">
        <f>[1]Cas!E$17*3600</f>
        <v>858420.00000004191</v>
      </c>
      <c r="I16" s="49">
        <f>[1]Cas!F$17</f>
        <v>1367.000000202097</v>
      </c>
      <c r="J16" s="50">
        <f>($E16*$E$1*($F16/$G16))/('[1]RR-In'!S16*$C3*(1-EXP(-$E$1*$H16))*(1-EXP(-$E$1*$F16))*EXP(-$E$1*$I16))</f>
        <v>29.440107067660296</v>
      </c>
      <c r="K16" s="50">
        <f t="shared" si="0"/>
        <v>39.649975848700734</v>
      </c>
      <c r="L16" s="52">
        <f>[1]Hodnoty!E35/100</f>
        <v>0.182</v>
      </c>
      <c r="M16" s="58"/>
      <c r="O16" s="5"/>
      <c r="P16" s="5"/>
      <c r="X16" s="50"/>
      <c r="Y16" s="50"/>
    </row>
    <row r="17" spans="1:25" x14ac:dyDescent="0.25">
      <c r="A17" s="20"/>
      <c r="B17" s="59"/>
      <c r="C17" s="6">
        <v>0.74250000000000005</v>
      </c>
      <c r="D17" s="21">
        <v>1293.3699999999999</v>
      </c>
      <c r="E17" s="5">
        <v>128</v>
      </c>
      <c r="F17" s="23">
        <v>1224.7</v>
      </c>
      <c r="G17" s="23">
        <v>1224.3</v>
      </c>
      <c r="H17" s="49">
        <f>[1]Cas!E$17*3600</f>
        <v>858420.00000004191</v>
      </c>
      <c r="I17" s="49">
        <f>[1]Cas!F$17</f>
        <v>1367.000000202097</v>
      </c>
      <c r="J17" s="50">
        <f>($E17*$E$1*($F17/$G17))/('[1]RR-In'!S17*$C4*(1-EXP(-$E$1*$H17))*(1-EXP(-$E$1*$F17))*EXP(-$E$1*$I17))</f>
        <v>33.641560805663332</v>
      </c>
      <c r="K17" s="50">
        <f t="shared" si="0"/>
        <v>45.30849940156677</v>
      </c>
      <c r="L17" s="52">
        <f>[1]Hodnoty!E36/100</f>
        <v>0.14199999999999999</v>
      </c>
      <c r="M17" s="58"/>
      <c r="O17" s="5"/>
      <c r="P17" s="5"/>
      <c r="X17" s="50"/>
      <c r="Y17" s="50"/>
    </row>
    <row r="18" spans="1:25" x14ac:dyDescent="0.25">
      <c r="A18" s="20" t="s">
        <v>44</v>
      </c>
      <c r="B18" s="59" t="s">
        <v>128</v>
      </c>
      <c r="C18" s="6">
        <v>0.74590000000000001</v>
      </c>
      <c r="D18" s="21">
        <v>418.05</v>
      </c>
      <c r="E18" s="5">
        <v>145</v>
      </c>
      <c r="F18" s="23">
        <v>1252.5999999999999</v>
      </c>
      <c r="G18" s="23">
        <v>1252.0999999999999</v>
      </c>
      <c r="H18" s="49">
        <f>[1]Cas!E$2*3600</f>
        <v>771480.00000016764</v>
      </c>
      <c r="I18" s="49">
        <f>[1]Cas!F$2</f>
        <v>334.99999972991645</v>
      </c>
      <c r="J18" s="50">
        <f>($E18*$E$1*($F18/$G18))/('[1]RR-In'!S15*$C2*(1-EXP(-$E$1*$H18))*(1-EXP(-$E$1*$F18))*EXP(-$E$1*$I18))</f>
        <v>14.678869648948774</v>
      </c>
      <c r="K18" s="50">
        <f t="shared" si="0"/>
        <v>19.679406956627933</v>
      </c>
      <c r="L18" s="52">
        <f>[1]Hodnoty!E2/100</f>
        <v>0.152</v>
      </c>
      <c r="M18" s="58">
        <f t="shared" ref="M18" si="5">((K18/L18^2)+(K19/L19^2)+(K20/L20^2))/((1/L18^2)+(1/L19^2)+(1/L20^2))</f>
        <v>16.961624987792636</v>
      </c>
      <c r="O18" s="5"/>
      <c r="P18" s="5"/>
      <c r="X18" s="50"/>
      <c r="Y18" s="50"/>
    </row>
    <row r="19" spans="1:25" x14ac:dyDescent="0.25">
      <c r="A19" s="20"/>
      <c r="B19" s="59"/>
      <c r="C19" s="6">
        <v>0.74590000000000001</v>
      </c>
      <c r="D19" s="21">
        <v>1097.69</v>
      </c>
      <c r="E19" s="5">
        <v>40</v>
      </c>
      <c r="F19" s="23">
        <v>1252.5999999999999</v>
      </c>
      <c r="G19" s="23">
        <v>1252.0999999999999</v>
      </c>
      <c r="H19" s="49">
        <f>[1]Cas!E$2*3600</f>
        <v>771480.00000016764</v>
      </c>
      <c r="I19" s="49">
        <f>[1]Cas!F$2</f>
        <v>334.99999972991645</v>
      </c>
      <c r="J19" s="50">
        <f>($E19*$E$1*($F19/$G19))/('[1]RR-In'!S16*$C3*(1-EXP(-$E$1*$H19))*(1-EXP(-$E$1*$F19))*EXP(-$E$1*$I19))</f>
        <v>8.3519213211591552</v>
      </c>
      <c r="K19" s="50">
        <f t="shared" si="0"/>
        <v>11.197105940687967</v>
      </c>
      <c r="L19" s="52">
        <f>[1]Hodnoty!E3/100</f>
        <v>0.33399999999999996</v>
      </c>
      <c r="M19" s="58"/>
      <c r="O19" s="5"/>
      <c r="P19" s="5"/>
      <c r="X19" s="50"/>
      <c r="Y19" s="50"/>
    </row>
    <row r="20" spans="1:25" x14ac:dyDescent="0.25">
      <c r="A20" s="20"/>
      <c r="B20" s="59"/>
      <c r="C20" s="6">
        <v>0.74590000000000001</v>
      </c>
      <c r="D20" s="21">
        <v>1293.6400000000001</v>
      </c>
      <c r="E20" s="5">
        <v>38</v>
      </c>
      <c r="F20" s="23">
        <v>1252.5999999999999</v>
      </c>
      <c r="G20" s="23">
        <v>1252.0999999999999</v>
      </c>
      <c r="H20" s="49">
        <f>[1]Cas!E$2*3600</f>
        <v>771480.00000016764</v>
      </c>
      <c r="I20" s="49">
        <f>[1]Cas!F$2</f>
        <v>334.99999972991645</v>
      </c>
      <c r="J20" s="50">
        <f>($E20*$E$1*($F20/$G20))/('[1]RR-In'!S17*$C4*(1-EXP(-$E$1*$H20))*(1-EXP(-$E$1*$F20))*EXP(-$E$1*$I20))</f>
        <v>7.8624837434730992</v>
      </c>
      <c r="K20" s="50">
        <f t="shared" si="0"/>
        <v>10.540935438360503</v>
      </c>
      <c r="L20" s="52">
        <f>[1]Hodnoty!E4/100</f>
        <v>0.312</v>
      </c>
      <c r="M20" s="58"/>
      <c r="O20" s="5"/>
      <c r="P20" s="5"/>
      <c r="X20" s="50"/>
      <c r="Y20" s="50"/>
    </row>
    <row r="21" spans="1:25" x14ac:dyDescent="0.25">
      <c r="A21" s="20" t="s">
        <v>45</v>
      </c>
      <c r="B21" s="59" t="s">
        <v>129</v>
      </c>
      <c r="C21" s="6">
        <v>0.747</v>
      </c>
      <c r="D21" s="21">
        <v>417.76</v>
      </c>
      <c r="E21" s="5">
        <v>50</v>
      </c>
      <c r="F21" s="23">
        <v>1216.3</v>
      </c>
      <c r="G21" s="23">
        <v>1215.9000000000001</v>
      </c>
      <c r="H21" s="49">
        <f>[1]Cas!E$3*3600</f>
        <v>771480.00000016764</v>
      </c>
      <c r="I21" s="49">
        <f>[1]Cas!F$3</f>
        <v>1823.9999995334074</v>
      </c>
      <c r="J21" s="50">
        <f>($E21*$E$1*($F21/$G21))/('[1]RR-In'!S15*$C2*(1-EXP(-$E$1*$H21))*(1-EXP(-$E$1*$F21))*EXP(-$E$1*$I21))</f>
        <v>7.1291300816169514</v>
      </c>
      <c r="K21" s="50">
        <f t="shared" si="0"/>
        <v>9.5436815014952501</v>
      </c>
      <c r="L21" s="52">
        <f>[1]Hodnoty!E5/100</f>
        <v>0.34600000000000003</v>
      </c>
      <c r="M21" s="58">
        <f>((K21/L21^2)+(K22/L22^2)+(K23/L23^2))/((1/L21^2)+(1/L22^2)+(1/L23^2))</f>
        <v>23.899522381583068</v>
      </c>
      <c r="O21" s="5"/>
      <c r="P21" s="5"/>
      <c r="X21" s="50"/>
      <c r="Y21" s="50"/>
    </row>
    <row r="22" spans="1:25" x14ac:dyDescent="0.25">
      <c r="A22" s="20"/>
      <c r="B22" s="59"/>
      <c r="C22" s="6">
        <v>0.747</v>
      </c>
      <c r="D22" s="21">
        <v>1097.81</v>
      </c>
      <c r="E22" s="5">
        <v>87</v>
      </c>
      <c r="F22" s="23">
        <v>1216.3</v>
      </c>
      <c r="G22" s="23">
        <v>1215.9000000000001</v>
      </c>
      <c r="H22" s="49">
        <f>[1]Cas!E$3*3600</f>
        <v>771480.00000016764</v>
      </c>
      <c r="I22" s="49">
        <f>[1]Cas!F$3</f>
        <v>1823.9999995334074</v>
      </c>
      <c r="J22" s="50">
        <f>($E22*$E$1*($F22/$G22))/('[1]RR-In'!S16*$C3*(1-EXP(-$E$1*$H22))*(1-EXP(-$E$1*$F22))*EXP(-$E$1*$I22))</f>
        <v>25.585127105969299</v>
      </c>
      <c r="K22" s="50">
        <f t="shared" si="0"/>
        <v>34.250504827268138</v>
      </c>
      <c r="L22" s="52">
        <f>[1]Hodnoty!E6/100</f>
        <v>0.217</v>
      </c>
      <c r="M22" s="58"/>
      <c r="O22" s="5"/>
      <c r="P22" s="5"/>
      <c r="X22" s="50"/>
      <c r="Y22" s="50"/>
    </row>
    <row r="23" spans="1:25" x14ac:dyDescent="0.25">
      <c r="A23" s="20"/>
      <c r="B23" s="59"/>
      <c r="C23" s="6">
        <v>0.747</v>
      </c>
      <c r="D23" s="21">
        <v>1293.3699999999999</v>
      </c>
      <c r="E23" s="5">
        <v>45</v>
      </c>
      <c r="F23" s="23">
        <v>1216.3</v>
      </c>
      <c r="G23" s="23">
        <v>1215.9000000000001</v>
      </c>
      <c r="H23" s="49">
        <f>[1]Cas!E$3*3600</f>
        <v>771480.00000016764</v>
      </c>
      <c r="I23" s="49">
        <f>[1]Cas!F$3</f>
        <v>1823.9999995334074</v>
      </c>
      <c r="J23" s="50">
        <f>($E23*$E$1*($F23/$G23))/('[1]RR-In'!S17*$C4*(1-EXP(-$E$1*$H23))*(1-EXP(-$E$1*$F23))*EXP(-$E$1*$I23))</f>
        <v>13.113861747425684</v>
      </c>
      <c r="K23" s="50">
        <f>J23/C23</f>
        <v>17.555370478481503</v>
      </c>
      <c r="L23" s="52">
        <f>[1]Hodnoty!E7/100</f>
        <v>0.252</v>
      </c>
      <c r="M23" s="58"/>
      <c r="O23" s="5"/>
      <c r="P23" s="5"/>
      <c r="X23" s="50"/>
      <c r="Y23" s="50"/>
    </row>
    <row r="24" spans="1:25" x14ac:dyDescent="0.25">
      <c r="B24" s="57" t="s">
        <v>130</v>
      </c>
      <c r="C24" s="57"/>
      <c r="H24" s="49"/>
      <c r="I24" s="49"/>
      <c r="L24" s="52"/>
      <c r="O24" s="5"/>
      <c r="P24" s="5"/>
      <c r="X24" s="50"/>
      <c r="Y24" s="50"/>
    </row>
    <row r="25" spans="1:25" x14ac:dyDescent="0.25">
      <c r="B25" s="57" t="s">
        <v>101</v>
      </c>
      <c r="C25" s="57" t="s">
        <v>123</v>
      </c>
      <c r="H25" s="49"/>
      <c r="I25" s="49"/>
      <c r="L25" s="52"/>
      <c r="O25" s="5"/>
      <c r="P25" s="5"/>
      <c r="X25" s="50"/>
      <c r="Y25" s="50"/>
    </row>
    <row r="26" spans="1:25" x14ac:dyDescent="0.25">
      <c r="A26" t="s">
        <v>129</v>
      </c>
      <c r="B26" s="54">
        <f>M21/M18</f>
        <v>1.4090349479359243</v>
      </c>
      <c r="C26" s="54">
        <f>Y11/Y10</f>
        <v>1.5579103651510169</v>
      </c>
      <c r="H26" s="49"/>
      <c r="I26" s="49"/>
      <c r="O26" s="5"/>
      <c r="P26" s="5"/>
      <c r="X26" s="50"/>
      <c r="Y26" s="50"/>
    </row>
    <row r="27" spans="1:25" x14ac:dyDescent="0.25">
      <c r="A27" t="s">
        <v>126</v>
      </c>
      <c r="B27" s="54">
        <f>M12/M15</f>
        <v>1.324290279666386</v>
      </c>
      <c r="C27" s="54">
        <f>Y8/Y9</f>
        <v>1.6415558704694149</v>
      </c>
      <c r="H27" s="49"/>
      <c r="I27" s="49"/>
      <c r="O27" s="5"/>
      <c r="P27" s="5"/>
      <c r="X27" s="50"/>
      <c r="Y27" s="50"/>
    </row>
  </sheetData>
  <mergeCells count="18">
    <mergeCell ref="A18:A20"/>
    <mergeCell ref="B18:B20"/>
    <mergeCell ref="M18:M20"/>
    <mergeCell ref="A21:A23"/>
    <mergeCell ref="B21:B23"/>
    <mergeCell ref="M21:M23"/>
    <mergeCell ref="A12:A14"/>
    <mergeCell ref="B12:B14"/>
    <mergeCell ref="M12:M14"/>
    <mergeCell ref="A15:A17"/>
    <mergeCell ref="B15:B17"/>
    <mergeCell ref="M15:M17"/>
    <mergeCell ref="A6:A8"/>
    <mergeCell ref="B6:B8"/>
    <mergeCell ref="M6:M8"/>
    <mergeCell ref="A9:A11"/>
    <mergeCell ref="B9:B11"/>
    <mergeCell ref="M9:M1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DA6A1-53A6-42ED-83FF-DEB361912620}">
  <sheetPr>
    <tabColor rgb="FFFF0000"/>
  </sheetPr>
  <dimension ref="A1:J46"/>
  <sheetViews>
    <sheetView topLeftCell="A16" workbookViewId="0">
      <selection activeCell="S32" sqref="S32"/>
    </sheetView>
  </sheetViews>
  <sheetFormatPr defaultRowHeight="15" x14ac:dyDescent="0.25"/>
  <cols>
    <col min="1" max="1" width="12.28515625" customWidth="1"/>
    <col min="3" max="3" width="12.7109375" customWidth="1"/>
    <col min="4" max="4" width="13" customWidth="1"/>
    <col min="5" max="5" width="16.7109375" customWidth="1"/>
    <col min="6" max="6" width="12.140625" customWidth="1"/>
    <col min="7" max="7" width="10" customWidth="1"/>
    <col min="8" max="8" width="10.85546875" customWidth="1"/>
    <col min="9" max="9" width="16" customWidth="1"/>
    <col min="10" max="10" width="14.28515625" customWidth="1"/>
  </cols>
  <sheetData>
    <row r="1" spans="1:10" x14ac:dyDescent="0.25">
      <c r="A1" s="57" t="s">
        <v>38</v>
      </c>
      <c r="B1" s="57" t="s">
        <v>106</v>
      </c>
      <c r="C1" s="57" t="s">
        <v>41</v>
      </c>
      <c r="D1" s="57" t="s">
        <v>107</v>
      </c>
      <c r="E1" s="57" t="s">
        <v>108</v>
      </c>
      <c r="F1" s="57" t="s">
        <v>100</v>
      </c>
      <c r="G1" s="57" t="s">
        <v>109</v>
      </c>
      <c r="H1" s="57" t="s">
        <v>110</v>
      </c>
      <c r="I1" s="57" t="s">
        <v>111</v>
      </c>
      <c r="J1" s="57" t="s">
        <v>112</v>
      </c>
    </row>
    <row r="2" spans="1:10" x14ac:dyDescent="0.25">
      <c r="A2" s="55">
        <v>417.66</v>
      </c>
      <c r="B2">
        <v>68</v>
      </c>
      <c r="C2" s="56">
        <v>610</v>
      </c>
      <c r="D2" s="56">
        <v>609.70000000000005</v>
      </c>
      <c r="E2" s="49">
        <v>944100.00000020955</v>
      </c>
      <c r="F2" s="49">
        <v>815.99999964237213</v>
      </c>
      <c r="G2" s="50">
        <v>14.658680788355934</v>
      </c>
      <c r="H2" s="50">
        <v>43.71810554236783</v>
      </c>
      <c r="I2" s="52">
        <v>0.16200000000000001</v>
      </c>
      <c r="J2" s="58">
        <v>59.52080338004243</v>
      </c>
    </row>
    <row r="3" spans="1:10" x14ac:dyDescent="0.25">
      <c r="A3" s="55">
        <v>1098.01</v>
      </c>
      <c r="B3">
        <v>48</v>
      </c>
      <c r="C3" s="56">
        <v>610</v>
      </c>
      <c r="D3" s="56">
        <v>609.70000000000005</v>
      </c>
      <c r="E3" s="49">
        <v>944100.00000020955</v>
      </c>
      <c r="F3" s="49">
        <v>815.99999964237213</v>
      </c>
      <c r="G3" s="50">
        <v>21.34169965629717</v>
      </c>
      <c r="H3" s="50">
        <v>63.649566526385833</v>
      </c>
      <c r="I3" s="52">
        <v>0.19399999999999998</v>
      </c>
      <c r="J3" s="58"/>
    </row>
    <row r="4" spans="1:10" x14ac:dyDescent="0.25">
      <c r="A4" s="55">
        <v>1293.3900000000001</v>
      </c>
      <c r="B4">
        <v>56</v>
      </c>
      <c r="C4" s="56">
        <v>610</v>
      </c>
      <c r="D4" s="56">
        <v>609.70000000000005</v>
      </c>
      <c r="E4" s="49">
        <v>944100.00000020955</v>
      </c>
      <c r="F4" s="49">
        <v>815.99999964237213</v>
      </c>
      <c r="G4" s="50">
        <v>24.673204262808952</v>
      </c>
      <c r="H4" s="50">
        <v>73.585458582788405</v>
      </c>
      <c r="I4" s="52">
        <v>0.16899999999999998</v>
      </c>
      <c r="J4" s="58"/>
    </row>
    <row r="5" spans="1:10" x14ac:dyDescent="0.25">
      <c r="A5" s="55">
        <v>417.48</v>
      </c>
      <c r="B5">
        <v>62</v>
      </c>
      <c r="C5" s="56">
        <v>610</v>
      </c>
      <c r="D5" s="56">
        <v>609.9</v>
      </c>
      <c r="E5" s="49">
        <v>944100.00000020955</v>
      </c>
      <c r="F5" s="49">
        <v>2834.9999994970858</v>
      </c>
      <c r="G5" s="50">
        <v>20.531443477980005</v>
      </c>
      <c r="H5" s="50">
        <v>62.443562889233597</v>
      </c>
      <c r="I5" s="52">
        <v>0.14699999999999999</v>
      </c>
      <c r="J5" s="58">
        <v>71.491210489625971</v>
      </c>
    </row>
    <row r="6" spans="1:10" x14ac:dyDescent="0.25">
      <c r="A6" s="55">
        <v>1097.47</v>
      </c>
      <c r="B6">
        <v>34</v>
      </c>
      <c r="C6" s="56">
        <v>610</v>
      </c>
      <c r="D6" s="56">
        <v>609.9</v>
      </c>
      <c r="E6" s="49">
        <v>944100.00000020955</v>
      </c>
      <c r="F6" s="49">
        <v>2834.9999994970858</v>
      </c>
      <c r="G6" s="50">
        <v>23.222474936641223</v>
      </c>
      <c r="H6" s="50">
        <v>70.627965135770154</v>
      </c>
      <c r="I6" s="52">
        <v>0.20800000000000002</v>
      </c>
      <c r="J6" s="58"/>
    </row>
    <row r="7" spans="1:10" x14ac:dyDescent="0.25">
      <c r="A7" s="55">
        <v>1293.3499999999999</v>
      </c>
      <c r="B7">
        <v>43</v>
      </c>
      <c r="C7" s="56">
        <v>610</v>
      </c>
      <c r="D7" s="56">
        <v>609.9</v>
      </c>
      <c r="E7" s="49">
        <v>944100.00000020955</v>
      </c>
      <c r="F7" s="49">
        <v>2834.9999994970858</v>
      </c>
      <c r="G7" s="50">
        <v>29.103673000430561</v>
      </c>
      <c r="H7" s="50">
        <v>88.514820560920199</v>
      </c>
      <c r="I7" s="52">
        <v>0.19699999999999998</v>
      </c>
      <c r="J7" s="58"/>
    </row>
    <row r="8" spans="1:10" x14ac:dyDescent="0.25">
      <c r="A8" s="55">
        <v>417.42</v>
      </c>
      <c r="B8">
        <v>58</v>
      </c>
      <c r="C8" s="56">
        <v>610</v>
      </c>
      <c r="D8" s="56">
        <v>609.79999999999995</v>
      </c>
      <c r="E8" s="49">
        <v>944100.00000020955</v>
      </c>
      <c r="F8" s="49">
        <v>2169.9999999487773</v>
      </c>
      <c r="G8" s="50">
        <v>16.675219610551448</v>
      </c>
      <c r="H8" s="50">
        <v>50.105828156705073</v>
      </c>
      <c r="I8" s="52">
        <v>0.2</v>
      </c>
      <c r="J8" s="58">
        <v>89.543246837666786</v>
      </c>
    </row>
    <row r="9" spans="1:10" x14ac:dyDescent="0.25">
      <c r="A9" s="55">
        <v>1097.69</v>
      </c>
      <c r="B9">
        <v>56</v>
      </c>
      <c r="C9" s="56">
        <v>610</v>
      </c>
      <c r="D9" s="56">
        <v>609.79999999999995</v>
      </c>
      <c r="E9" s="49">
        <v>944100.00000020955</v>
      </c>
      <c r="F9" s="49">
        <v>2169.9999999487773</v>
      </c>
      <c r="G9" s="50">
        <v>33.207286348252573</v>
      </c>
      <c r="H9" s="50">
        <v>99.781509459893556</v>
      </c>
      <c r="I9" s="52">
        <v>0.17699999999999999</v>
      </c>
      <c r="J9" s="58"/>
    </row>
    <row r="10" spans="1:10" x14ac:dyDescent="0.25">
      <c r="A10" s="55">
        <v>1293.3800000000001</v>
      </c>
      <c r="B10">
        <v>61</v>
      </c>
      <c r="C10" s="56">
        <v>610</v>
      </c>
      <c r="D10" s="56">
        <v>609.79999999999995</v>
      </c>
      <c r="E10" s="49">
        <v>944100.00000020955</v>
      </c>
      <c r="F10" s="49">
        <v>2169.9999999487773</v>
      </c>
      <c r="G10" s="50">
        <v>35.844700493677927</v>
      </c>
      <c r="H10" s="50">
        <v>107.70643177186878</v>
      </c>
      <c r="I10" s="52">
        <v>0.16600000000000001</v>
      </c>
      <c r="J10" s="58"/>
    </row>
    <row r="11" spans="1:10" x14ac:dyDescent="0.25">
      <c r="A11" s="55">
        <v>417.74</v>
      </c>
      <c r="B11">
        <v>50</v>
      </c>
      <c r="C11" s="56">
        <v>610</v>
      </c>
      <c r="D11" s="56">
        <v>609.9</v>
      </c>
      <c r="E11" s="49">
        <v>944100.00000020955</v>
      </c>
      <c r="F11" s="49">
        <v>3518.9999997150153</v>
      </c>
      <c r="G11" s="50">
        <v>19.151778374595796</v>
      </c>
      <c r="H11" s="50">
        <v>60.895956675980273</v>
      </c>
      <c r="I11" s="52">
        <v>0.16899999999999998</v>
      </c>
      <c r="J11" s="58">
        <v>75.675932139195623</v>
      </c>
    </row>
    <row r="12" spans="1:10" x14ac:dyDescent="0.25">
      <c r="A12" s="55">
        <v>1098.05</v>
      </c>
      <c r="B12">
        <v>27</v>
      </c>
      <c r="C12" s="56">
        <v>610</v>
      </c>
      <c r="D12" s="56">
        <v>609.9</v>
      </c>
      <c r="E12" s="49">
        <v>944100.00000020955</v>
      </c>
      <c r="F12" s="49">
        <v>3518.9999997150153</v>
      </c>
      <c r="G12" s="50">
        <v>21.330677945019286</v>
      </c>
      <c r="H12" s="50">
        <v>67.824095214687716</v>
      </c>
      <c r="I12" s="52">
        <v>0.21100000000000002</v>
      </c>
      <c r="J12" s="58"/>
    </row>
    <row r="13" spans="1:10" x14ac:dyDescent="0.25">
      <c r="A13" s="55">
        <v>1293.17</v>
      </c>
      <c r="B13">
        <v>41</v>
      </c>
      <c r="C13" s="56">
        <v>610</v>
      </c>
      <c r="D13" s="56">
        <v>609.9</v>
      </c>
      <c r="E13" s="49">
        <v>944100.00000020955</v>
      </c>
      <c r="F13" s="49">
        <v>3518.9999997150153</v>
      </c>
      <c r="G13" s="50">
        <v>32.097744227808484</v>
      </c>
      <c r="H13" s="50">
        <v>102.05960008842125</v>
      </c>
      <c r="I13" s="52">
        <v>0.19500000000000001</v>
      </c>
      <c r="J13" s="58"/>
    </row>
    <row r="14" spans="1:10" x14ac:dyDescent="0.25">
      <c r="A14" s="55">
        <v>417.8</v>
      </c>
      <c r="B14">
        <v>28</v>
      </c>
      <c r="C14" s="56">
        <v>610</v>
      </c>
      <c r="D14" s="56">
        <v>609.79999999999995</v>
      </c>
      <c r="E14" s="49">
        <v>944100.00000020955</v>
      </c>
      <c r="F14" s="49">
        <v>1477.9999997466803</v>
      </c>
      <c r="G14" s="50">
        <v>6.947858702956804</v>
      </c>
      <c r="H14" s="50">
        <v>21.240778669999401</v>
      </c>
      <c r="I14" s="52">
        <v>0.34499999999999997</v>
      </c>
      <c r="J14" s="58">
        <v>43.461891352409324</v>
      </c>
    </row>
    <row r="15" spans="1:10" x14ac:dyDescent="0.25">
      <c r="A15" s="55">
        <v>1097.57</v>
      </c>
      <c r="B15">
        <v>34</v>
      </c>
      <c r="C15" s="56">
        <v>610</v>
      </c>
      <c r="D15" s="56">
        <v>609.79999999999995</v>
      </c>
      <c r="E15" s="49">
        <v>944100.00000020955</v>
      </c>
      <c r="F15" s="49">
        <v>1477.9999997466803</v>
      </c>
      <c r="G15" s="50">
        <v>17.400977876895713</v>
      </c>
      <c r="H15" s="50">
        <v>53.197731204205787</v>
      </c>
      <c r="I15" s="52">
        <v>0.23899999999999999</v>
      </c>
      <c r="J15" s="58"/>
    </row>
    <row r="16" spans="1:10" x14ac:dyDescent="0.25">
      <c r="A16" s="55">
        <v>1293.69</v>
      </c>
      <c r="B16">
        <v>29</v>
      </c>
      <c r="C16" s="56">
        <v>610</v>
      </c>
      <c r="D16" s="56">
        <v>609.79999999999995</v>
      </c>
      <c r="E16" s="49">
        <v>944100.00000020955</v>
      </c>
      <c r="F16" s="49">
        <v>1477.9999997466803</v>
      </c>
      <c r="G16" s="50">
        <v>14.707623251562794</v>
      </c>
      <c r="H16" s="50">
        <v>44.963690772127158</v>
      </c>
      <c r="I16" s="52">
        <v>0.30399999999999999</v>
      </c>
      <c r="J16" s="58"/>
    </row>
    <row r="17" spans="1:10" x14ac:dyDescent="0.25">
      <c r="A17" s="55">
        <v>417.71</v>
      </c>
      <c r="B17">
        <v>74</v>
      </c>
      <c r="C17" s="56">
        <v>610</v>
      </c>
      <c r="D17" s="56">
        <v>609.79999999999995</v>
      </c>
      <c r="E17" s="49">
        <v>938700.00000020955</v>
      </c>
      <c r="F17" s="49">
        <v>835.99999991711229</v>
      </c>
      <c r="G17" s="50">
        <v>16.017500770190857</v>
      </c>
      <c r="H17" s="50">
        <v>48.376625702781205</v>
      </c>
      <c r="I17" s="52">
        <v>0.17</v>
      </c>
      <c r="J17" s="58">
        <v>43.829291361285698</v>
      </c>
    </row>
    <row r="18" spans="1:10" x14ac:dyDescent="0.25">
      <c r="A18" s="55">
        <v>1097.3900000000001</v>
      </c>
      <c r="B18">
        <v>33</v>
      </c>
      <c r="C18" s="56">
        <v>610</v>
      </c>
      <c r="D18" s="56">
        <v>609.79999999999995</v>
      </c>
      <c r="E18" s="49">
        <v>938700.00000020955</v>
      </c>
      <c r="F18" s="49">
        <v>835.99999991711229</v>
      </c>
      <c r="G18" s="50">
        <v>14.732578544465458</v>
      </c>
      <c r="H18" s="50">
        <v>44.495857881200415</v>
      </c>
      <c r="I18" s="52">
        <v>0.22899999999999998</v>
      </c>
      <c r="J18" s="58"/>
    </row>
    <row r="19" spans="1:10" x14ac:dyDescent="0.25">
      <c r="A19" s="55">
        <v>1293.7</v>
      </c>
      <c r="B19">
        <v>15</v>
      </c>
      <c r="C19" s="56">
        <v>610</v>
      </c>
      <c r="D19" s="56">
        <v>609.79999999999995</v>
      </c>
      <c r="E19" s="49">
        <v>938700.00000020955</v>
      </c>
      <c r="F19" s="49">
        <v>835.99999991711229</v>
      </c>
      <c r="G19" s="50">
        <v>6.6359918673858322</v>
      </c>
      <c r="H19" s="50">
        <v>20.042258735686598</v>
      </c>
      <c r="I19" s="52">
        <v>0.374</v>
      </c>
      <c r="J19" s="58"/>
    </row>
    <row r="20" spans="1:10" x14ac:dyDescent="0.25">
      <c r="A20" s="55">
        <v>417.66</v>
      </c>
      <c r="B20">
        <v>40</v>
      </c>
      <c r="C20" s="56">
        <v>610</v>
      </c>
      <c r="D20" s="56">
        <v>609.79999999999995</v>
      </c>
      <c r="E20" s="49">
        <v>938700.00000020955</v>
      </c>
      <c r="F20" s="49">
        <v>2888.9999995473772</v>
      </c>
      <c r="G20" s="50">
        <v>13.401375172629868</v>
      </c>
      <c r="H20" s="50">
        <v>41.645044041733591</v>
      </c>
      <c r="I20" s="52">
        <v>0.26800000000000002</v>
      </c>
      <c r="J20" s="58">
        <v>50.320671608363</v>
      </c>
    </row>
    <row r="21" spans="1:10" x14ac:dyDescent="0.25">
      <c r="A21" s="55">
        <v>1096.9000000000001</v>
      </c>
      <c r="B21">
        <v>22</v>
      </c>
      <c r="C21" s="56">
        <v>610</v>
      </c>
      <c r="D21" s="56">
        <v>609.79999999999995</v>
      </c>
      <c r="E21" s="49">
        <v>938700.00000020955</v>
      </c>
      <c r="F21" s="49">
        <v>2888.9999995473772</v>
      </c>
      <c r="G21" s="50">
        <v>15.202459195914978</v>
      </c>
      <c r="H21" s="50">
        <v>47.241949023974456</v>
      </c>
      <c r="I21" s="52">
        <v>0.309</v>
      </c>
      <c r="J21" s="58"/>
    </row>
    <row r="22" spans="1:10" x14ac:dyDescent="0.25">
      <c r="A22" s="55">
        <v>1292.6600000000001</v>
      </c>
      <c r="B22">
        <v>28</v>
      </c>
      <c r="C22" s="56">
        <v>610</v>
      </c>
      <c r="D22" s="56">
        <v>609.79999999999995</v>
      </c>
      <c r="E22" s="49">
        <v>938700.00000020955</v>
      </c>
      <c r="F22" s="49">
        <v>2888.9999995473772</v>
      </c>
      <c r="G22" s="50">
        <v>19.173392274464735</v>
      </c>
      <c r="H22" s="50">
        <v>59.5817037739737</v>
      </c>
      <c r="I22" s="52">
        <v>0.24600000000000002</v>
      </c>
      <c r="J22" s="58"/>
    </row>
    <row r="23" spans="1:10" x14ac:dyDescent="0.25">
      <c r="A23" s="55">
        <v>417.85</v>
      </c>
      <c r="B23">
        <v>20</v>
      </c>
      <c r="C23" s="56">
        <v>610</v>
      </c>
      <c r="D23" s="56">
        <v>609.79999999999995</v>
      </c>
      <c r="E23" s="49">
        <v>938700.00000020955</v>
      </c>
      <c r="F23" s="49">
        <v>2212.999999942258</v>
      </c>
      <c r="G23" s="50">
        <v>5.8029305734423655</v>
      </c>
      <c r="H23" s="50">
        <v>18.516051606389169</v>
      </c>
      <c r="I23" s="52">
        <v>0.32600000000000001</v>
      </c>
      <c r="J23" s="58">
        <v>36.958476746792073</v>
      </c>
    </row>
    <row r="24" spans="1:10" x14ac:dyDescent="0.25">
      <c r="A24" s="55">
        <v>1097.52</v>
      </c>
      <c r="B24">
        <v>27</v>
      </c>
      <c r="C24" s="56">
        <v>610</v>
      </c>
      <c r="D24" s="56">
        <v>609.79999999999995</v>
      </c>
      <c r="E24" s="49">
        <v>938700.00000020955</v>
      </c>
      <c r="F24" s="49">
        <v>2212.999999942258</v>
      </c>
      <c r="G24" s="50">
        <v>16.157826283588875</v>
      </c>
      <c r="H24" s="50">
        <v>51.556561211196154</v>
      </c>
      <c r="I24" s="52">
        <v>0.25600000000000001</v>
      </c>
      <c r="J24" s="58"/>
    </row>
    <row r="25" spans="1:10" x14ac:dyDescent="0.25">
      <c r="A25" s="55">
        <v>1293.3599999999999</v>
      </c>
      <c r="B25">
        <v>17</v>
      </c>
      <c r="C25" s="56">
        <v>610</v>
      </c>
      <c r="D25" s="56">
        <v>609.79999999999995</v>
      </c>
      <c r="E25" s="49">
        <v>938700.00000020955</v>
      </c>
      <c r="F25" s="49">
        <v>2212.999999942258</v>
      </c>
      <c r="G25" s="50">
        <v>10.081330500355767</v>
      </c>
      <c r="H25" s="50">
        <v>32.167614870311958</v>
      </c>
      <c r="I25" s="52">
        <v>0.312</v>
      </c>
      <c r="J25" s="58"/>
    </row>
    <row r="26" spans="1:10" x14ac:dyDescent="0.25">
      <c r="A26" s="55">
        <v>418.22</v>
      </c>
      <c r="B26">
        <v>25</v>
      </c>
      <c r="C26" s="56">
        <v>610</v>
      </c>
      <c r="D26" s="56">
        <v>609.79999999999995</v>
      </c>
      <c r="E26" s="49">
        <v>938700.00000020955</v>
      </c>
      <c r="F26" s="49">
        <v>3551.9999998854473</v>
      </c>
      <c r="G26" s="50">
        <v>9.6449502869042387</v>
      </c>
      <c r="H26" s="50">
        <v>28.868453417851658</v>
      </c>
      <c r="I26" s="52">
        <v>0.35600000000000004</v>
      </c>
      <c r="J26" s="58">
        <v>47.254376749063276</v>
      </c>
    </row>
    <row r="27" spans="1:10" x14ac:dyDescent="0.25">
      <c r="A27" s="55">
        <v>1096.8499999999999</v>
      </c>
      <c r="B27">
        <v>22</v>
      </c>
      <c r="C27" s="56">
        <v>610</v>
      </c>
      <c r="D27" s="56">
        <v>609.79999999999995</v>
      </c>
      <c r="E27" s="49">
        <v>938700.00000020955</v>
      </c>
      <c r="F27" s="49">
        <v>3551.9999998854473</v>
      </c>
      <c r="G27" s="50">
        <v>17.505900556564004</v>
      </c>
      <c r="H27" s="50">
        <v>52.397188136976965</v>
      </c>
      <c r="I27" s="52">
        <v>0.34100000000000003</v>
      </c>
      <c r="J27" s="58"/>
    </row>
    <row r="28" spans="1:10" x14ac:dyDescent="0.25">
      <c r="A28" s="55">
        <v>1292.76</v>
      </c>
      <c r="B28">
        <v>23</v>
      </c>
      <c r="C28" s="56">
        <v>610</v>
      </c>
      <c r="D28" s="56">
        <v>609.79999999999995</v>
      </c>
      <c r="E28" s="49">
        <v>938700.00000020955</v>
      </c>
      <c r="F28" s="49">
        <v>3551.9999998854473</v>
      </c>
      <c r="G28" s="50">
        <v>18.135910883503065</v>
      </c>
      <c r="H28" s="50">
        <v>54.282882021858917</v>
      </c>
      <c r="I28" s="52">
        <v>0.26400000000000001</v>
      </c>
      <c r="J28" s="58"/>
    </row>
    <row r="29" spans="1:10" x14ac:dyDescent="0.25">
      <c r="A29" s="55">
        <v>416.89</v>
      </c>
      <c r="B29">
        <v>34.200000000000003</v>
      </c>
      <c r="C29" s="56">
        <v>610</v>
      </c>
      <c r="D29" s="56">
        <v>609.79999999999995</v>
      </c>
      <c r="E29" s="49">
        <v>938700.00000020955</v>
      </c>
      <c r="F29" s="49">
        <v>1533.9999996358529</v>
      </c>
      <c r="G29" s="50">
        <v>8.5880437320587006</v>
      </c>
      <c r="H29" s="50">
        <v>25.992868438434321</v>
      </c>
      <c r="I29" s="52">
        <v>0.34200000000000003</v>
      </c>
      <c r="J29" s="58">
        <v>38.924338866565684</v>
      </c>
    </row>
    <row r="30" spans="1:10" x14ac:dyDescent="0.25">
      <c r="A30" s="55">
        <v>1097.74</v>
      </c>
      <c r="B30">
        <v>23.3</v>
      </c>
      <c r="C30" s="56">
        <v>610</v>
      </c>
      <c r="D30" s="56">
        <v>609.79999999999995</v>
      </c>
      <c r="E30" s="49">
        <v>938700.00000020955</v>
      </c>
      <c r="F30" s="49">
        <v>1533.9999996358529</v>
      </c>
      <c r="G30" s="50">
        <v>12.067737471363266</v>
      </c>
      <c r="H30" s="50">
        <v>36.524629150615212</v>
      </c>
      <c r="I30" s="52">
        <v>0.23300000000000001</v>
      </c>
      <c r="J30" s="58"/>
    </row>
    <row r="31" spans="1:10" x14ac:dyDescent="0.25">
      <c r="A31" s="55">
        <v>1294.72</v>
      </c>
      <c r="B31">
        <v>48.3</v>
      </c>
      <c r="C31" s="56">
        <v>610</v>
      </c>
      <c r="D31" s="56">
        <v>609.79999999999995</v>
      </c>
      <c r="E31" s="49">
        <v>938700.00000020955</v>
      </c>
      <c r="F31" s="49">
        <v>1533.9999996358529</v>
      </c>
      <c r="G31" s="50">
        <v>24.789446174270243</v>
      </c>
      <c r="H31" s="50">
        <v>75.028590115830028</v>
      </c>
      <c r="I31" s="52">
        <v>0.48299999999999998</v>
      </c>
      <c r="J31" s="58"/>
    </row>
    <row r="32" spans="1:10" x14ac:dyDescent="0.25">
      <c r="A32" s="55">
        <v>417.72</v>
      </c>
      <c r="B32">
        <v>77</v>
      </c>
      <c r="C32" s="56">
        <v>610</v>
      </c>
      <c r="D32" s="56">
        <v>609.79999999999995</v>
      </c>
      <c r="E32" s="49">
        <v>933240.00000001397</v>
      </c>
      <c r="F32" s="49">
        <v>821.00000018253922</v>
      </c>
      <c r="G32" s="50">
        <v>16.613745221625695</v>
      </c>
      <c r="H32" s="50">
        <v>48.7922032940549</v>
      </c>
      <c r="I32" s="52">
        <v>0.29799999999999999</v>
      </c>
      <c r="J32" s="58">
        <v>40.567894345770711</v>
      </c>
    </row>
    <row r="33" spans="1:10" x14ac:dyDescent="0.25">
      <c r="A33" s="55">
        <v>1097.8</v>
      </c>
      <c r="B33">
        <v>35</v>
      </c>
      <c r="C33" s="56">
        <v>610</v>
      </c>
      <c r="D33" s="56">
        <v>609.79999999999995</v>
      </c>
      <c r="E33" s="49">
        <v>933240.00000001397</v>
      </c>
      <c r="F33" s="49">
        <v>821.00000018253922</v>
      </c>
      <c r="G33" s="50">
        <v>15.575667111968416</v>
      </c>
      <c r="H33" s="50">
        <v>45.74351574733749</v>
      </c>
      <c r="I33" s="52">
        <v>0.26700000000000002</v>
      </c>
      <c r="J33" s="58"/>
    </row>
    <row r="34" spans="1:10" x14ac:dyDescent="0.25">
      <c r="A34" s="55">
        <v>1293.79</v>
      </c>
      <c r="B34">
        <v>13</v>
      </c>
      <c r="C34" s="56">
        <v>610</v>
      </c>
      <c r="D34" s="56">
        <v>609.79999999999995</v>
      </c>
      <c r="E34" s="49">
        <v>933240.00000001397</v>
      </c>
      <c r="F34" s="49">
        <v>821.00000018253922</v>
      </c>
      <c r="G34" s="50">
        <v>5.7328651390893448</v>
      </c>
      <c r="H34" s="50">
        <v>16.83660833800101</v>
      </c>
      <c r="I34" s="52">
        <v>0.379</v>
      </c>
      <c r="J34" s="58"/>
    </row>
    <row r="35" spans="1:10" x14ac:dyDescent="0.25">
      <c r="A35" s="55">
        <v>418.63</v>
      </c>
      <c r="B35">
        <v>12</v>
      </c>
      <c r="C35" s="56">
        <v>610</v>
      </c>
      <c r="D35" s="56">
        <v>609.79999999999995</v>
      </c>
      <c r="E35" s="49">
        <v>933240.00000001397</v>
      </c>
      <c r="F35" s="49">
        <v>2859.9999996833503</v>
      </c>
      <c r="G35" s="50">
        <v>3.995679160491997</v>
      </c>
      <c r="H35" s="50">
        <v>11.693529881451557</v>
      </c>
      <c r="I35" s="52">
        <v>0.51800000000000002</v>
      </c>
      <c r="J35" s="58">
        <v>37.251998852506581</v>
      </c>
    </row>
    <row r="36" spans="1:10" x14ac:dyDescent="0.25">
      <c r="A36" s="55">
        <v>1097.57</v>
      </c>
      <c r="B36">
        <v>26</v>
      </c>
      <c r="C36" s="56">
        <v>610</v>
      </c>
      <c r="D36" s="56">
        <v>609.79999999999995</v>
      </c>
      <c r="E36" s="49">
        <v>933240.00000001397</v>
      </c>
      <c r="F36" s="49">
        <v>2859.9999996833503</v>
      </c>
      <c r="G36" s="50">
        <v>17.856013349903957</v>
      </c>
      <c r="H36" s="50">
        <v>52.256404301738243</v>
      </c>
      <c r="I36" s="52">
        <v>0.32799999999999996</v>
      </c>
      <c r="J36" s="58"/>
    </row>
    <row r="37" spans="1:10" x14ac:dyDescent="0.25">
      <c r="A37" s="55">
        <v>1293.46</v>
      </c>
      <c r="B37">
        <v>16</v>
      </c>
      <c r="C37" s="56">
        <v>610</v>
      </c>
      <c r="D37" s="56">
        <v>609.79999999999995</v>
      </c>
      <c r="E37" s="49">
        <v>933240.00000001397</v>
      </c>
      <c r="F37" s="49">
        <v>2859.9999996833503</v>
      </c>
      <c r="G37" s="50">
        <v>10.88882197466847</v>
      </c>
      <c r="H37" s="50">
        <v>31.866613914745304</v>
      </c>
      <c r="I37" s="52">
        <v>0.34899999999999998</v>
      </c>
      <c r="J37" s="58"/>
    </row>
    <row r="38" spans="1:10" x14ac:dyDescent="0.25">
      <c r="A38" s="55">
        <v>417.41</v>
      </c>
      <c r="B38">
        <v>23</v>
      </c>
      <c r="C38" s="56">
        <v>610</v>
      </c>
      <c r="D38" s="56">
        <v>609.79999999999995</v>
      </c>
      <c r="E38" s="49">
        <v>933240.00000001397</v>
      </c>
      <c r="F38" s="49">
        <v>2185.9999999171123</v>
      </c>
      <c r="G38" s="50">
        <v>6.6351390981558094</v>
      </c>
      <c r="H38" s="50">
        <v>20.167596043026776</v>
      </c>
      <c r="I38" s="52">
        <v>0.42899999999999999</v>
      </c>
      <c r="J38" s="58">
        <v>40.487908058254135</v>
      </c>
    </row>
    <row r="39" spans="1:10" x14ac:dyDescent="0.25">
      <c r="A39" s="55">
        <v>1098.08</v>
      </c>
      <c r="B39">
        <v>17</v>
      </c>
      <c r="C39" s="56">
        <v>610</v>
      </c>
      <c r="D39" s="56">
        <v>609.79999999999995</v>
      </c>
      <c r="E39" s="49">
        <v>933240.00000001397</v>
      </c>
      <c r="F39" s="49">
        <v>2185.9999999171123</v>
      </c>
      <c r="G39" s="50">
        <v>10.115163536469494</v>
      </c>
      <c r="H39" s="50">
        <v>30.745177922399677</v>
      </c>
      <c r="I39" s="52">
        <v>0.39100000000000001</v>
      </c>
      <c r="J39" s="58"/>
    </row>
    <row r="40" spans="1:10" x14ac:dyDescent="0.25">
      <c r="A40" s="55">
        <v>1293.9000000000001</v>
      </c>
      <c r="B40">
        <v>27</v>
      </c>
      <c r="C40" s="56">
        <v>610</v>
      </c>
      <c r="D40" s="56">
        <v>609.79999999999995</v>
      </c>
      <c r="E40" s="49">
        <v>933240.00000001397</v>
      </c>
      <c r="F40" s="49">
        <v>2185.9999999171123</v>
      </c>
      <c r="G40" s="50">
        <v>15.919796508862019</v>
      </c>
      <c r="H40" s="50">
        <v>48.38843923666267</v>
      </c>
      <c r="I40" s="52">
        <v>0.21299999999999999</v>
      </c>
      <c r="J40" s="58"/>
    </row>
    <row r="41" spans="1:10" x14ac:dyDescent="0.25">
      <c r="A41" s="55">
        <v>418.31</v>
      </c>
      <c r="B41">
        <v>13</v>
      </c>
      <c r="C41" s="56">
        <v>610</v>
      </c>
      <c r="D41" s="56">
        <v>609.79999999999995</v>
      </c>
      <c r="E41" s="49">
        <v>933240.00000001397</v>
      </c>
      <c r="F41" s="49">
        <v>3543.9999999012798</v>
      </c>
      <c r="G41" s="50">
        <v>5.0068435784656975</v>
      </c>
      <c r="H41" s="50">
        <v>15.325508351593809</v>
      </c>
      <c r="I41" s="52">
        <v>0.36599999999999999</v>
      </c>
      <c r="J41" s="58">
        <v>13.462952934640915</v>
      </c>
    </row>
    <row r="42" spans="1:10" x14ac:dyDescent="0.25">
      <c r="A42" s="55">
        <v>1096.3900000000001</v>
      </c>
      <c r="B42">
        <v>4.9000000000000004</v>
      </c>
      <c r="C42" s="56">
        <v>610</v>
      </c>
      <c r="D42" s="56">
        <v>609.79999999999995</v>
      </c>
      <c r="E42" s="49">
        <v>933240.00000001397</v>
      </c>
      <c r="F42" s="49">
        <v>3543.9999999012798</v>
      </c>
      <c r="G42" s="50">
        <v>3.892409669477038</v>
      </c>
      <c r="H42" s="50">
        <v>11.914324057168773</v>
      </c>
      <c r="I42" s="52">
        <v>0.56399999999999995</v>
      </c>
      <c r="J42" s="58"/>
    </row>
    <row r="43" spans="1:10" x14ac:dyDescent="0.25">
      <c r="A43" s="55">
        <v>1293.3699999999999</v>
      </c>
      <c r="B43">
        <v>3.6</v>
      </c>
      <c r="C43" s="56">
        <v>610</v>
      </c>
      <c r="D43" s="56">
        <v>609.79999999999995</v>
      </c>
      <c r="E43" s="49">
        <v>933240.00000001397</v>
      </c>
      <c r="F43" s="49">
        <v>3543.9999999012798</v>
      </c>
      <c r="G43" s="50">
        <v>2.8338360728791385</v>
      </c>
      <c r="H43" s="50">
        <v>8.6741232717451435</v>
      </c>
      <c r="I43" s="52">
        <v>0.72799999999999998</v>
      </c>
      <c r="J43" s="58"/>
    </row>
    <row r="44" spans="1:10" x14ac:dyDescent="0.25">
      <c r="A44" s="55">
        <v>418.55</v>
      </c>
      <c r="B44">
        <v>46</v>
      </c>
      <c r="C44" s="56">
        <v>610</v>
      </c>
      <c r="D44" s="56">
        <v>609.79999999999995</v>
      </c>
      <c r="E44" s="49">
        <v>933240.00000001397</v>
      </c>
      <c r="F44" s="49">
        <v>1491.9999998761341</v>
      </c>
      <c r="G44" s="50">
        <v>11.448394247693953</v>
      </c>
      <c r="H44" s="50">
        <v>34.839909457376606</v>
      </c>
      <c r="I44" s="52">
        <v>0.23399999999999999</v>
      </c>
      <c r="J44" s="58">
        <v>30.881026270307441</v>
      </c>
    </row>
    <row r="45" spans="1:10" x14ac:dyDescent="0.25">
      <c r="A45" s="55">
        <v>1096.72</v>
      </c>
      <c r="B45">
        <v>8.1999999999999993</v>
      </c>
      <c r="C45" s="56">
        <v>610</v>
      </c>
      <c r="D45" s="56">
        <v>609.79999999999995</v>
      </c>
      <c r="E45" s="49">
        <v>933240.00000001397</v>
      </c>
      <c r="F45" s="49">
        <v>1491.9999998761341</v>
      </c>
      <c r="G45" s="50">
        <v>4.2092274015521252</v>
      </c>
      <c r="H45" s="50">
        <v>12.809578215313831</v>
      </c>
      <c r="I45" s="52">
        <v>0.54899999999999993</v>
      </c>
      <c r="J45" s="58"/>
    </row>
    <row r="46" spans="1:10" x14ac:dyDescent="0.25">
      <c r="A46" s="55">
        <v>1293.8499999999999</v>
      </c>
      <c r="B46">
        <v>19</v>
      </c>
      <c r="C46" s="56">
        <v>610</v>
      </c>
      <c r="D46" s="56">
        <v>609.79999999999995</v>
      </c>
      <c r="E46" s="49">
        <v>933240.00000001397</v>
      </c>
      <c r="F46" s="49">
        <v>1491.9999998761341</v>
      </c>
      <c r="G46" s="50">
        <v>9.6647783463121435</v>
      </c>
      <c r="H46" s="50">
        <v>29.411985229190943</v>
      </c>
      <c r="I46" s="52">
        <v>0.34499999999999997</v>
      </c>
      <c r="J46" s="58"/>
    </row>
  </sheetData>
  <mergeCells count="15">
    <mergeCell ref="J38:J40"/>
    <mergeCell ref="J41:J43"/>
    <mergeCell ref="J44:J46"/>
    <mergeCell ref="J20:J22"/>
    <mergeCell ref="J23:J25"/>
    <mergeCell ref="J26:J28"/>
    <mergeCell ref="J29:J31"/>
    <mergeCell ref="J32:J34"/>
    <mergeCell ref="J35:J37"/>
    <mergeCell ref="J2:J4"/>
    <mergeCell ref="J5:J7"/>
    <mergeCell ref="J8:J10"/>
    <mergeCell ref="J11:J13"/>
    <mergeCell ref="J14:J16"/>
    <mergeCell ref="J17:J19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CC69-7ED6-470B-BED7-15BBD2A91A32}">
  <sheetPr>
    <tabColor rgb="FFFF0000"/>
  </sheetPr>
  <dimension ref="A1:N14"/>
  <sheetViews>
    <sheetView tabSelected="1" workbookViewId="0">
      <selection activeCell="L6" sqref="L6"/>
    </sheetView>
  </sheetViews>
  <sheetFormatPr defaultRowHeight="15" x14ac:dyDescent="0.25"/>
  <cols>
    <col min="2" max="2" width="12.140625" customWidth="1"/>
    <col min="3" max="3" width="15.5703125" customWidth="1"/>
    <col min="4" max="4" width="13" customWidth="1"/>
    <col min="5" max="5" width="15.85546875" customWidth="1"/>
    <col min="6" max="6" width="16" customWidth="1"/>
    <col min="8" max="8" width="13.42578125" customWidth="1"/>
    <col min="9" max="9" width="6.42578125" customWidth="1"/>
    <col min="10" max="10" width="14.5703125" customWidth="1"/>
    <col min="11" max="11" width="12.42578125" customWidth="1"/>
    <col min="12" max="12" width="6.85546875" customWidth="1"/>
    <col min="13" max="13" width="14.140625" customWidth="1"/>
    <col min="14" max="14" width="13.7109375" customWidth="1"/>
  </cols>
  <sheetData>
    <row r="1" spans="1:14" x14ac:dyDescent="0.25">
      <c r="A1" s="57"/>
      <c r="B1" s="62" t="s">
        <v>8</v>
      </c>
      <c r="C1" s="62"/>
      <c r="D1" s="62"/>
      <c r="E1" s="62" t="s">
        <v>11</v>
      </c>
      <c r="F1" s="62"/>
      <c r="G1" s="62"/>
      <c r="H1" s="60"/>
      <c r="I1" s="63" t="s">
        <v>8</v>
      </c>
      <c r="J1" s="2" t="s">
        <v>110</v>
      </c>
      <c r="K1" s="2" t="s">
        <v>131</v>
      </c>
      <c r="L1" s="63" t="s">
        <v>11</v>
      </c>
      <c r="M1" s="2" t="s">
        <v>110</v>
      </c>
      <c r="N1" s="2" t="s">
        <v>131</v>
      </c>
    </row>
    <row r="2" spans="1:14" x14ac:dyDescent="0.25">
      <c r="A2" s="57" t="s">
        <v>105</v>
      </c>
      <c r="B2" s="2" t="s">
        <v>132</v>
      </c>
      <c r="C2" s="2" t="s">
        <v>133</v>
      </c>
      <c r="D2" s="64" t="s">
        <v>134</v>
      </c>
      <c r="E2" s="2" t="s">
        <v>132</v>
      </c>
      <c r="F2" s="2" t="s">
        <v>133</v>
      </c>
      <c r="G2" s="64" t="s">
        <v>134</v>
      </c>
      <c r="I2" s="63"/>
      <c r="J2" s="50">
        <v>72.076463800464765</v>
      </c>
      <c r="K2" s="61">
        <v>105953.82050833982</v>
      </c>
      <c r="L2" s="63"/>
      <c r="M2" s="50">
        <v>35.15896790645693</v>
      </c>
      <c r="N2" s="61">
        <v>37812.497748452319</v>
      </c>
    </row>
    <row r="3" spans="1:14" x14ac:dyDescent="0.25">
      <c r="A3" t="s">
        <v>113</v>
      </c>
      <c r="B3" s="61">
        <v>6.8026299999999996E-4</v>
      </c>
      <c r="C3" s="50">
        <v>72.076463800464765</v>
      </c>
      <c r="D3" s="54">
        <v>1.05</v>
      </c>
      <c r="E3" s="61">
        <v>9.2982399999999999E-4</v>
      </c>
      <c r="F3" s="50">
        <v>35.15896790645693</v>
      </c>
      <c r="G3" s="54">
        <v>1.0999999999999999</v>
      </c>
      <c r="J3" s="61"/>
      <c r="K3" s="61"/>
      <c r="N3" s="61"/>
    </row>
    <row r="4" spans="1:14" x14ac:dyDescent="0.25">
      <c r="A4" t="s">
        <v>114</v>
      </c>
      <c r="B4" s="61">
        <v>3.9045900000000001E-4</v>
      </c>
      <c r="C4" s="50">
        <v>41.370622801865856</v>
      </c>
      <c r="D4" s="54">
        <v>1.4200000000000002</v>
      </c>
      <c r="E4" s="61">
        <v>5.1305100000000005E-4</v>
      </c>
      <c r="F4" s="50">
        <v>19.399739782341211</v>
      </c>
      <c r="G4" s="54">
        <v>1.5</v>
      </c>
      <c r="K4" s="61"/>
      <c r="N4" s="61"/>
    </row>
    <row r="5" spans="1:14" x14ac:dyDescent="0.25">
      <c r="A5" t="s">
        <v>115</v>
      </c>
      <c r="B5" s="61">
        <v>1.1048E-4</v>
      </c>
      <c r="C5" s="50">
        <v>11.705778089761383</v>
      </c>
      <c r="D5" s="54">
        <v>2.63</v>
      </c>
      <c r="E5" s="61">
        <v>1.35609E-4</v>
      </c>
      <c r="F5" s="50">
        <v>5.1277150071698703</v>
      </c>
      <c r="G5" s="54">
        <v>2.92</v>
      </c>
      <c r="J5" s="50"/>
      <c r="K5" s="61"/>
      <c r="N5" s="61"/>
    </row>
    <row r="6" spans="1:14" x14ac:dyDescent="0.25">
      <c r="A6" t="s">
        <v>51</v>
      </c>
      <c r="B6" s="61">
        <v>7.14199E-4</v>
      </c>
      <c r="C6" s="50">
        <v>75.672112653235786</v>
      </c>
      <c r="D6" s="54">
        <v>1.05</v>
      </c>
      <c r="E6" s="61">
        <v>9.0912299999999996E-4</v>
      </c>
      <c r="F6" s="50">
        <v>34.376211390566219</v>
      </c>
      <c r="G6" s="54">
        <v>1.1100000000000001</v>
      </c>
      <c r="J6" s="50"/>
      <c r="K6" s="61"/>
      <c r="N6" s="61"/>
    </row>
    <row r="7" spans="1:14" x14ac:dyDescent="0.25">
      <c r="A7" t="s">
        <v>116</v>
      </c>
      <c r="B7" s="61">
        <v>4.3454499999999999E-4</v>
      </c>
      <c r="C7" s="50">
        <v>46.041702932796525</v>
      </c>
      <c r="D7" s="54">
        <v>1.3</v>
      </c>
      <c r="E7" s="61">
        <v>5.9611199999999999E-4</v>
      </c>
      <c r="F7" s="50">
        <v>22.540483657825408</v>
      </c>
      <c r="G7" s="54">
        <v>1.37</v>
      </c>
      <c r="K7" s="61"/>
      <c r="N7" s="61"/>
    </row>
    <row r="8" spans="1:14" x14ac:dyDescent="0.25">
      <c r="A8" t="s">
        <v>117</v>
      </c>
      <c r="B8" s="61">
        <v>1.4903099999999999E-4</v>
      </c>
      <c r="C8" s="50">
        <v>15.790403824178391</v>
      </c>
      <c r="D8" s="54">
        <v>2.27</v>
      </c>
      <c r="E8" s="61">
        <v>1.94682E-4</v>
      </c>
      <c r="F8" s="50">
        <v>7.3614126866641945</v>
      </c>
      <c r="G8" s="54">
        <v>2.5299999999999998</v>
      </c>
      <c r="K8" s="61"/>
      <c r="N8" s="61"/>
    </row>
    <row r="9" spans="1:14" x14ac:dyDescent="0.25">
      <c r="A9" t="s">
        <v>118</v>
      </c>
      <c r="B9" s="61">
        <v>5.1320599999999999E-4</v>
      </c>
      <c r="C9" s="50">
        <v>54.376136407803045</v>
      </c>
      <c r="D9" s="54">
        <v>1.23</v>
      </c>
      <c r="E9" s="61">
        <v>6.7878800000000005E-4</v>
      </c>
      <c r="F9" s="50">
        <v>25.666669721676456</v>
      </c>
      <c r="G9" s="54">
        <v>1.26</v>
      </c>
      <c r="K9" s="61"/>
      <c r="N9" s="61"/>
    </row>
    <row r="10" spans="1:14" x14ac:dyDescent="0.25">
      <c r="A10" t="s">
        <v>119</v>
      </c>
      <c r="B10" s="61">
        <v>2.8753600000000002E-4</v>
      </c>
      <c r="C10" s="50">
        <v>30.465537733686002</v>
      </c>
      <c r="D10" s="54">
        <v>1.6099999999999999</v>
      </c>
      <c r="E10" s="61">
        <v>3.7893999999999997E-4</v>
      </c>
      <c r="F10" s="50">
        <v>14.328667896798521</v>
      </c>
      <c r="G10" s="54">
        <v>1.7500000000000002</v>
      </c>
      <c r="K10" s="61"/>
      <c r="N10" s="61"/>
    </row>
    <row r="11" spans="1:14" x14ac:dyDescent="0.25">
      <c r="A11" t="s">
        <v>120</v>
      </c>
      <c r="B11" s="61">
        <v>8.3956300000000001E-5</v>
      </c>
      <c r="C11" s="50">
        <v>8.8954907407443304</v>
      </c>
      <c r="D11" s="54">
        <v>3.02</v>
      </c>
      <c r="E11" s="61">
        <v>1.0834499999999999E-4</v>
      </c>
      <c r="F11" s="50">
        <v>4.0967950685560659</v>
      </c>
      <c r="G11" s="54">
        <v>3.42</v>
      </c>
      <c r="K11" s="61"/>
      <c r="N11" s="61"/>
    </row>
    <row r="12" spans="1:14" x14ac:dyDescent="0.25">
      <c r="A12" t="s">
        <v>53</v>
      </c>
      <c r="B12" s="61">
        <v>3.6924899999999999E-4</v>
      </c>
      <c r="C12" s="50">
        <v>39.123342268883967</v>
      </c>
      <c r="D12" s="54">
        <v>1.5</v>
      </c>
      <c r="E12" s="61">
        <v>4.4817000000000001E-4</v>
      </c>
      <c r="F12" s="50">
        <v>16.946427115923875</v>
      </c>
      <c r="G12" s="54">
        <v>1.6</v>
      </c>
      <c r="K12" s="61"/>
      <c r="N12" s="61"/>
    </row>
    <row r="13" spans="1:14" x14ac:dyDescent="0.25">
      <c r="A13" t="s">
        <v>121</v>
      </c>
      <c r="B13" s="61">
        <v>2.1308699999999999E-4</v>
      </c>
      <c r="C13" s="50">
        <v>22.577381750660606</v>
      </c>
      <c r="D13" s="54">
        <v>1.94</v>
      </c>
      <c r="E13" s="61">
        <v>2.8877900000000002E-4</v>
      </c>
      <c r="F13" s="50">
        <v>10.919455287300313</v>
      </c>
      <c r="G13" s="54">
        <v>2.0500000000000003</v>
      </c>
      <c r="K13" s="61"/>
      <c r="N13" s="61"/>
    </row>
    <row r="14" spans="1:14" x14ac:dyDescent="0.25">
      <c r="A14" t="s">
        <v>122</v>
      </c>
      <c r="B14" s="61">
        <v>7.5666099999999997E-5</v>
      </c>
      <c r="C14" s="50">
        <v>8.0171123779660913</v>
      </c>
      <c r="D14" s="54">
        <v>3.29</v>
      </c>
      <c r="E14" s="61">
        <v>9.2204800000000002E-5</v>
      </c>
      <c r="F14" s="50">
        <v>3.4864937923964963</v>
      </c>
      <c r="G14" s="54">
        <v>3.4799999999999995</v>
      </c>
      <c r="K14" s="61"/>
    </row>
  </sheetData>
  <mergeCells count="4">
    <mergeCell ref="I1:I2"/>
    <mergeCell ref="L1:L2"/>
    <mergeCell ref="E1:G1"/>
    <mergeCell ref="B1:D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Poloha</vt:lpstr>
      <vt:lpstr>Hodnoty</vt:lpstr>
      <vt:lpstr>Cas</vt:lpstr>
      <vt:lpstr>RR-In</vt:lpstr>
      <vt:lpstr>RR-Au</vt:lpstr>
      <vt:lpstr>RR-Vonkajsie</vt:lpstr>
      <vt:lpstr>RR-Droty</vt:lpstr>
      <vt:lpstr>RR-MCNP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2019-05-21T17:50:53Z</dcterms:modified>
</cp:coreProperties>
</file>